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3"/>
  <workbookPr filterPrivacy="1"/>
  <xr:revisionPtr revIDLastSave="0" documentId="13_ncr:1_{0C6A34B5-FD33-FD42-94AC-B0879A9408BF}" xr6:coauthVersionLast="47" xr6:coauthVersionMax="47" xr10:uidLastSave="{00000000-0000-0000-0000-000000000000}"/>
  <bookViews>
    <workbookView xWindow="14180" yWindow="500" windowWidth="14620" windowHeight="1580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PEDAGOGIQUE'!$A$2:$J$22</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9" i="18" l="1"/>
  <c r="F38" i="18" l="1"/>
  <c r="F39" i="18"/>
  <c r="F36" i="18"/>
  <c r="G38" i="18" l="1"/>
  <c r="G39" i="18"/>
  <c r="F37" i="18" l="1"/>
  <c r="K131" i="13" l="1"/>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106" i="13"/>
  <c r="K105" i="13"/>
  <c r="K104" i="13"/>
  <c r="K103" i="13"/>
  <c r="K102" i="13"/>
  <c r="K96"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70" i="13"/>
  <c r="K64" i="13"/>
  <c r="K63" i="13"/>
  <c r="K62" i="13"/>
  <c r="K61" i="13"/>
  <c r="K60" i="13"/>
  <c r="K59" i="13"/>
  <c r="K58" i="13"/>
  <c r="K57" i="13"/>
  <c r="K56" i="13"/>
  <c r="K55" i="13"/>
  <c r="K54" i="13"/>
  <c r="K53" i="13"/>
  <c r="K52" i="13"/>
  <c r="K51" i="13"/>
  <c r="K50" i="13"/>
  <c r="K49" i="13"/>
  <c r="K48" i="13"/>
  <c r="K47" i="13"/>
  <c r="K46" i="13"/>
  <c r="K45" i="13"/>
  <c r="K44" i="13"/>
  <c r="K43" i="13"/>
  <c r="K42" i="13"/>
  <c r="K40" i="13"/>
  <c r="K39" i="13"/>
  <c r="K38" i="13"/>
  <c r="K37" i="13"/>
  <c r="K36" i="13"/>
  <c r="K30" i="13"/>
  <c r="K29" i="13"/>
  <c r="K27" i="13"/>
  <c r="K25" i="13"/>
  <c r="K24" i="13"/>
  <c r="K23" i="13"/>
  <c r="K22" i="13"/>
  <c r="K21" i="13"/>
  <c r="K20" i="13"/>
  <c r="K19" i="13"/>
  <c r="K18" i="13"/>
  <c r="K17" i="13"/>
  <c r="K16" i="13"/>
  <c r="K15" i="13"/>
  <c r="K14" i="13"/>
  <c r="K13" i="13"/>
  <c r="K11" i="13"/>
  <c r="K9" i="13"/>
  <c r="K7" i="13"/>
  <c r="K6" i="13"/>
  <c r="K5" i="13"/>
  <c r="G37" i="18"/>
  <c r="H21" i="18"/>
  <c r="H20" i="18"/>
  <c r="C38" i="18" l="1"/>
  <c r="E16" i="18"/>
  <c r="F132" i="13"/>
  <c r="G132" i="13"/>
  <c r="D19" i="18" s="1"/>
  <c r="H132" i="13"/>
  <c r="I132" i="13"/>
  <c r="E19" i="18" s="1"/>
  <c r="J132" i="13"/>
  <c r="K132" i="13"/>
  <c r="L131" i="13"/>
  <c r="L130" i="13"/>
  <c r="L129" i="13"/>
  <c r="L128" i="13"/>
  <c r="L127" i="13"/>
  <c r="L126" i="13"/>
  <c r="L125" i="13"/>
  <c r="L124" i="13"/>
  <c r="L123" i="13"/>
  <c r="L122" i="13"/>
  <c r="L121" i="13"/>
  <c r="L120" i="13"/>
  <c r="L119" i="13"/>
  <c r="L118" i="13"/>
  <c r="L117" i="13"/>
  <c r="L116" i="13"/>
  <c r="L115" i="13"/>
  <c r="L114" i="13"/>
  <c r="L113" i="13"/>
  <c r="L112" i="13"/>
  <c r="L111" i="13"/>
  <c r="L110" i="13"/>
  <c r="L109" i="13"/>
  <c r="L108" i="13"/>
  <c r="L106" i="13"/>
  <c r="L105" i="13"/>
  <c r="L104" i="13"/>
  <c r="L103" i="13"/>
  <c r="L102" i="13"/>
  <c r="F97" i="13"/>
  <c r="G97" i="13"/>
  <c r="D18" i="18" s="1"/>
  <c r="H97" i="13"/>
  <c r="I97" i="13"/>
  <c r="E18" i="18" s="1"/>
  <c r="J97" i="13"/>
  <c r="K97" i="13"/>
  <c r="L96" i="13"/>
  <c r="L95" i="13"/>
  <c r="L94" i="13"/>
  <c r="L93" i="13"/>
  <c r="L92" i="13"/>
  <c r="L91" i="13"/>
  <c r="L90" i="13"/>
  <c r="L89" i="13"/>
  <c r="L88" i="13"/>
  <c r="L87" i="13"/>
  <c r="L86" i="13"/>
  <c r="L85" i="13"/>
  <c r="L84" i="13"/>
  <c r="L83" i="13"/>
  <c r="L82" i="13"/>
  <c r="L81" i="13"/>
  <c r="L80" i="13"/>
  <c r="L79" i="13"/>
  <c r="L78" i="13"/>
  <c r="L77" i="13"/>
  <c r="L76" i="13"/>
  <c r="L75" i="13"/>
  <c r="L74" i="13"/>
  <c r="L73" i="13"/>
  <c r="L72" i="13"/>
  <c r="L71" i="13"/>
  <c r="L70" i="13"/>
  <c r="F65" i="13"/>
  <c r="G65" i="13"/>
  <c r="D17" i="18" s="1"/>
  <c r="H65" i="13"/>
  <c r="I65" i="13"/>
  <c r="E17" i="18" s="1"/>
  <c r="J65" i="13"/>
  <c r="K65" i="13"/>
  <c r="L64" i="13"/>
  <c r="L63" i="13"/>
  <c r="L62" i="13"/>
  <c r="L61" i="13"/>
  <c r="L60" i="13"/>
  <c r="L59" i="13"/>
  <c r="L58" i="13"/>
  <c r="L57" i="13"/>
  <c r="L56" i="13"/>
  <c r="L55" i="13"/>
  <c r="L54" i="13"/>
  <c r="L53" i="13"/>
  <c r="L52" i="13"/>
  <c r="L51" i="13"/>
  <c r="L50" i="13"/>
  <c r="L49" i="13"/>
  <c r="L48" i="13"/>
  <c r="L47" i="13"/>
  <c r="L46" i="13"/>
  <c r="L45" i="13"/>
  <c r="L44" i="13"/>
  <c r="L43" i="13"/>
  <c r="L42" i="13"/>
  <c r="L40" i="13"/>
  <c r="L39" i="13"/>
  <c r="L38" i="13"/>
  <c r="L37" i="13"/>
  <c r="L36" i="13"/>
  <c r="L30" i="13"/>
  <c r="L29" i="13"/>
  <c r="L27" i="13"/>
  <c r="L25" i="13"/>
  <c r="L24" i="13"/>
  <c r="L23" i="13"/>
  <c r="L22" i="13"/>
  <c r="L21" i="13"/>
  <c r="L20" i="13"/>
  <c r="L19" i="13"/>
  <c r="L18" i="13"/>
  <c r="L17" i="13"/>
  <c r="L16" i="13"/>
  <c r="L15" i="13"/>
  <c r="L14" i="13"/>
  <c r="L13" i="13"/>
  <c r="L11" i="13"/>
  <c r="L9" i="13"/>
  <c r="L7" i="13"/>
  <c r="L6" i="13"/>
  <c r="L5" i="13"/>
  <c r="G31" i="13"/>
  <c r="I31" i="13"/>
  <c r="F40" i="18"/>
  <c r="F43" i="18" s="1"/>
  <c r="H39" i="18"/>
  <c r="H37" i="18"/>
  <c r="G36" i="18"/>
  <c r="H36" i="18" s="1"/>
  <c r="L97" i="13" l="1"/>
  <c r="G18" i="18" s="1"/>
  <c r="H18" i="18" s="1"/>
  <c r="L132" i="13"/>
  <c r="G19" i="18" s="1"/>
  <c r="H19" i="18" s="1"/>
  <c r="H134" i="13"/>
  <c r="G134" i="13"/>
  <c r="I134" i="13"/>
  <c r="D16" i="18"/>
  <c r="D15" i="18" s="1"/>
  <c r="J134" i="13"/>
  <c r="F134" i="13"/>
  <c r="L65" i="13"/>
  <c r="G17" i="18" s="1"/>
  <c r="H17" i="18" s="1"/>
  <c r="K31" i="13"/>
  <c r="K134" i="13" s="1"/>
  <c r="E15" i="18"/>
  <c r="L31" i="13"/>
  <c r="G16" i="18" l="1"/>
  <c r="G15" i="18" s="1"/>
  <c r="L134" i="13"/>
  <c r="H16" i="18" l="1"/>
  <c r="H15" i="18"/>
  <c r="H38" i="18"/>
  <c r="C41" i="18" s="1"/>
  <c r="C42" i="18" s="1"/>
  <c r="C36" i="18" l="1"/>
  <c r="H40" i="18"/>
  <c r="H41" i="18" s="1"/>
  <c r="C70" i="4"/>
  <c r="C49" i="18" s="1"/>
  <c r="E65" i="13" l="1"/>
  <c r="C17" i="18" s="1"/>
  <c r="F17" i="18" s="1"/>
  <c r="E97" i="13"/>
  <c r="C18" i="18" s="1"/>
  <c r="F18" i="18" s="1"/>
  <c r="E132" i="13"/>
  <c r="C19" i="18" s="1"/>
  <c r="F19" i="18" s="1"/>
  <c r="E31" i="13"/>
  <c r="C16" i="18" s="1"/>
  <c r="E134"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<sst xmlns="http://schemas.openxmlformats.org/spreadsheetml/2006/main" count="650" uniqueCount="474">
  <si>
    <t>Note de présentation du projet en vue de la création, de la modification 
ou du renouvellement d’une formation d’établissement diplômante</t>
  </si>
  <si>
    <t>Modification</t>
  </si>
  <si>
    <t>EUR CREATES</t>
  </si>
  <si>
    <t>21 - ARTS</t>
  </si>
  <si>
    <t>Responsable de la formation (Nom Prénom) : Trubert Jean-François</t>
  </si>
  <si>
    <t>Fonction : EC
Grade : PR</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</si>
  <si>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La formation articule à la fois la composition à un niveau très professionnel ainsi qu'une formation aux techniques de studio et au mixage Atmos, ainsi qu'un partenariat avec l'Orchestre national de Cannes, ce qui représente une offre assez rare et très attractive par rapport à des formations équivalentes notamment à valence  en termes de coûts par exemple.</t>
    </r>
  </si>
  <si>
    <t>Public visé : formation initiale et formation continue</t>
  </si>
  <si>
    <t>Cycle du diplôme</t>
  </si>
  <si>
    <t>Master</t>
  </si>
  <si>
    <t>Niveau d'entrée minimal (bac, bac+1, bac+2 …) :</t>
  </si>
  <si>
    <t>Bac+3</t>
  </si>
  <si>
    <t>Niveau estimé de sortie  bac, bac+1, bac+2 ...) :</t>
  </si>
  <si>
    <t>Bac+5</t>
  </si>
  <si>
    <r>
      <t>Prérequis :</t>
    </r>
    <r>
      <rPr>
        <sz val="11"/>
        <color theme="1"/>
        <rFont val="Calibri"/>
        <family val="2"/>
        <scheme val="minor"/>
      </rPr>
      <t xml:space="preserve"> connaissance de l'harmonie musicale, de l'écriture musicale, de l'orchestre, de la lecture sur partitions, des logiciels de musique et de son, d'acoustique</t>
    </r>
  </si>
  <si>
    <t>Objectif pédagogique exprimé en compétences/métiers : Compose dans des styles diversifés, initier porter et assumer un geste créatif, cosntruire et s'approprier une expression musicale, communiquer, partager, enrichir ses connaissances, fusionner sa musique avec l'image (tempo, quantité d'information, intentions, goût du réalisateur), produire sa musique, livrer un produit fini, construire et entretenir le réseau professionnel,</t>
  </si>
  <si>
    <t>Modalités pédagogiques (Synchrone/asychrone) Synchrone et asynchrone</t>
  </si>
  <si>
    <t xml:space="preserve">Modalités pédagogiques (Présentiel/Distanciel/Hybride) Physique, distance, et hybride </t>
  </si>
  <si>
    <t>Aspect formation continue² :</t>
  </si>
  <si>
    <t>*- Souhait d’ouvrir la formation à la formation continue :  oui</t>
  </si>
  <si>
    <t>*- Souhait d’enregistrer la formation au RNCP ou RSCH :  oui</t>
  </si>
  <si>
    <t>Logistique (lieu de la formation, capacité salle, spécificités salles) : Campus Georges Méliès. Salle informatique 81, Studio d'enregistrement et de mixage ATMOS, plateau technique d'enregistrement et de réalisation.</t>
  </si>
  <si>
    <t>Langue(s) d’enseignement : anglais</t>
  </si>
  <si>
    <t>Nombre visé de participants par session :  15</t>
  </si>
  <si>
    <r>
      <t>Nombre de sessions par an et périodes de l’année :</t>
    </r>
    <r>
      <rPr>
        <sz val="11"/>
        <color theme="1"/>
        <rFont val="Calibri"/>
        <family val="2"/>
        <scheme val="minor"/>
      </rPr>
      <t xml:space="preserve"> </t>
    </r>
    <r>
      <rPr>
        <b/>
        <sz val="11"/>
        <color theme="1"/>
        <rFont val="Calibri"/>
        <family val="2"/>
        <scheme val="minor"/>
      </rPr>
      <t>1</t>
    </r>
  </si>
  <si>
    <t>Rythme de la formation (journée, soir, samedi, alternance, séquences de cours groupés, cours du soir, séance de regroupement…) : Hebdomadaire. Master classes regroupées.</t>
  </si>
  <si>
    <t>Stage</t>
  </si>
  <si>
    <t>Durée du stage :</t>
  </si>
  <si>
    <t>Partenariat public ou privé financier : Convention DOLBY, mécénat de compétence, Convention Orchestre national de Cannes, apport en industrie.</t>
  </si>
  <si>
    <t>Partenariat public ou privé académique :</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</si>
  <si>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</si>
  <si>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</si>
  <si>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</si>
  <si>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</si>
  <si>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</si>
  <si>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</si>
  <si>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</si>
  <si>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</si>
  <si>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</si>
  <si>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 xml:space="preserve"> Compose dans des styles diversifés, initier porter et assumer un geste créatif, cosntruire et s'approprier une expression musicale, communiquer, partager, enrichir ses connaissances, fusionner sa musique avec l'image (tempo, quantité d'information, intentions, goût du réalisateur), produire sa musique, livrer un produit fini, construire et entretenir le réseau professionnel. La formation offre aux étudiants une triple compétence : composer et trouver son style expressif, savoir orchestrer pour les instruments et pour les logiciels, savoir mixer et enregistrer, et enfin savoir livrer un produit fini en utilisant les dernières technologies du son notamment le mixage ATMOS. ainsi les étudiants sortants possèdent une double compétence métier, compositeur à l'image mais aussi technicien ou ingénieur du son.</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</si>
  <si>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</si>
  <si>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</si>
  <si>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L'organisation pédagogique est organisée par modules d'enseignement appelés UE. Un module Composition, un module technique de studio et orchestration, et enfin un module de connaissance musicales. Des modules complémentaires viennent développer les compétences métier : gestion de projet, analyse de film, narration, créativité.</t>
  </si>
  <si>
    <t>2.3. Positionnement dans la stratégie de la composante et de l'établissement</t>
  </si>
  <si>
    <t>• Le positionnement et la valeur ajoutée de la formation au sein de la composante et de l'établissement</t>
  </si>
  <si>
    <t>Le MsC bénéficie d'un double partenariat avec Dolby et l'Orchestre de Cannes, il répond à un besoin unique (rassembler orchestration composition et techniques du studio) et il est attractif dans ce secteur de création de contenu. Il s'sincrit dans la politique régionale de développement des ICC et dans le plan France 2030.</t>
  </si>
  <si>
    <t xml:space="preserve">2.4. Public visé et effectifs attendus </t>
  </si>
  <si>
    <t>Indiquez le public visé, les effectifs attendus pour chacun de ces publics et si nécessaire la mise en place de tarifs préférentiels</t>
  </si>
  <si>
    <t>Les compositeurs en reconversion technique (nouvelles technologies du son) les étudiants en formation initale, les étudiants en formation continue, les étudiants internationaux.</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</si>
  <si>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</si>
  <si>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</si>
  <si>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</si>
  <si>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</si>
  <si>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</si>
  <si>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</si>
  <si>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</si>
  <si>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</si>
  <si>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</si>
  <si>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</si>
  <si>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</si>
  <si>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</si>
  <si>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</si>
  <si>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</si>
  <si>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</si>
  <si>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Les flux de contenu audiovisuel sont aujourd'hui les plus massifs et se développent non seulement dans le doamine des émissions et des séries et des plate-formes de streaming mais aussi dans le domaine du jeu vidéo. La région PACA est la deuxième région de France la plus intensive dans le domaine des industries culturelles et créatives, et ce diplôme est le seul à développer une offre en partenariat avec un groupe industriel du son et de l'image, Dolby, et un Orchestre national. L'équipe enseignante est également constituée de professionnels du monde de la composition à l'image, et dans ce cadrele parcours offre une professionnalisation à deux étages : d'une part une formation au métier de compositeur pour l'image, en sortant du lot commun par la capacité à apprendre aux élèves comment livre un produit fini déjà intégrable dans un contenu visuel. D'autre part en proposant une formation compl!te du point de vue technique ce qui permet aux étudiants de postuler également au métier d'ingénieur du son, un des 10 emplois qui sont les plus recherchés au niveau national.</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</si>
  <si>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</si>
  <si>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</si>
  <si>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Il existe peu de formations équivalentes au niveau national et international hormis : MASTER DE MUSIQUE APPLIQUÉE AUX MÉTIERS DES ARTS VISUELS, université de Lyon 2. Ce diplôme n'intègre pas dans son cursus la possibliité de travailler avec orchestre. Il y a des cursus de msuiqueà l'image au CNSM de Lyon et de Paris, mais ils sont tournés vers la musique de film grand format, sans l'approche professionnelle des techniques de livrables que nous pratiquons aujourd'hui. Enfin il existe un équivalent payant, le master Scoring Music de Berklee Valencia, qui est à un tarif de plus de 40K €.
</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</si>
  <si>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</si>
  <si>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</si>
  <si>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</si>
  <si>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</si>
  <si>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</si>
  <si>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</si>
  <si>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</si>
  <si>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</si>
  <si>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</si>
  <si>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</si>
  <si>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</si>
  <si>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</si>
  <si>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</si>
  <si>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Master MAAAV Lyon</t>
  </si>
  <si>
    <t>Université Lyon 2</t>
  </si>
  <si>
    <t>public</t>
  </si>
  <si>
    <t>nc</t>
  </si>
  <si>
    <t>tarif national</t>
  </si>
  <si>
    <t>oui</t>
  </si>
  <si>
    <t>Master Berklee Valencia</t>
  </si>
  <si>
    <t>Valencia Berklee</t>
  </si>
  <si>
    <t>Privé</t>
  </si>
  <si>
    <t>44 000 €</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</si>
  <si>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</si>
  <si>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</si>
  <si>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</si>
  <si>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</si>
  <si>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</si>
  <si>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</si>
  <si>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</si>
  <si>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</si>
  <si>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</si>
  <si>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</si>
  <si>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</si>
  <si>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</si>
  <si>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Trubert Jean-François</t>
  </si>
  <si>
    <t>E/C</t>
  </si>
  <si>
    <t>université côte d'Azur</t>
  </si>
  <si>
    <t>trubert@unice.fr</t>
  </si>
  <si>
    <t>Chaban Sacha</t>
  </si>
  <si>
    <t>Compositeur</t>
  </si>
  <si>
    <t>entrepreneur indépendant</t>
  </si>
  <si>
    <t>expert compositeur pour Netflix et orchestrateur pour Studios de Los Angeles</t>
  </si>
  <si>
    <t>Mansion-Vaquié Julie</t>
  </si>
  <si>
    <t>Vega Julien</t>
  </si>
  <si>
    <t>Compositeur à l'image, diffusé société parisienne Cezame</t>
  </si>
  <si>
    <t>Milan Serge</t>
  </si>
  <si>
    <t>Pierre Ruscher</t>
  </si>
  <si>
    <t>Orchestrateur/Compositeur</t>
  </si>
  <si>
    <t>indépendant</t>
  </si>
  <si>
    <t>Orchestrateur pour l'opéra, commandes pour opéra de Nice</t>
  </si>
  <si>
    <t>Stephen Taylor</t>
  </si>
  <si>
    <t>Ensignant/Ingénieur son</t>
  </si>
  <si>
    <t>Lycée Carnot</t>
  </si>
  <si>
    <t>Expert techniques du son, certifié logiciels</t>
  </si>
  <si>
    <t>Camille Giuglaris</t>
  </si>
  <si>
    <t>Ingénieur du son</t>
  </si>
  <si>
    <t>Indépendant</t>
  </si>
  <si>
    <t>Ingénieur du son, expert techniques d'enregistrement et mixage</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</si>
  <si>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</si>
  <si>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</si>
  <si>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</si>
  <si>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</si>
  <si>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</si>
  <si>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</si>
  <si>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</si>
  <si>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</si>
  <si>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</si>
  <si>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</si>
  <si>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</si>
  <si>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</si>
  <si>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</si>
  <si>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</si>
  <si>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</si>
  <si>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</si>
  <si>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Obligatoire</t>
  </si>
  <si>
    <t>peut être rédigée en anglais</t>
  </si>
  <si>
    <t>Niveau de langue en français pour les candidats titulaires d'un diplôme étranger :</t>
  </si>
  <si>
    <t>Non</t>
  </si>
  <si>
    <t>Facultatif</t>
  </si>
  <si>
    <t xml:space="preserve">Niveau CECRL attendu : </t>
  </si>
  <si>
    <t>Niveau de langue en anglais :</t>
  </si>
  <si>
    <t>Niveau CECRL attendu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</si>
  <si>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</si>
  <si>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</si>
  <si>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</si>
  <si>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</si>
  <si>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</si>
  <si>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</si>
  <si>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</si>
  <si>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composition, musique à l'image, pratique musicale, pratique audiovisuelle</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</si>
  <si>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</si>
  <si>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</si>
  <si>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</si>
  <si>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</si>
  <si>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</si>
  <si>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</si>
  <si>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</si>
  <si>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</si>
  <si>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</si>
  <si>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</si>
  <si>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</si>
  <si>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</si>
  <si>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</si>
  <si>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</si>
  <si>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</si>
  <si>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</si>
  <si>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</si>
  <si>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Composition 1</t>
  </si>
  <si>
    <t>Creative Practice and music scoring</t>
  </si>
  <si>
    <t>NON</t>
  </si>
  <si>
    <t>Composition techniques</t>
  </si>
  <si>
    <t>Music Sound and Visual Media</t>
  </si>
  <si>
    <t>OUI</t>
  </si>
  <si>
    <t>Music and Narrativity</t>
  </si>
  <si>
    <t>Techniques du Sound Design 1</t>
  </si>
  <si>
    <t>Studio setup, DAW programming</t>
  </si>
  <si>
    <t>Orchestration techniques</t>
  </si>
  <si>
    <t>Projets et réalisations</t>
  </si>
  <si>
    <t>MASTER CLASS (mutualisée semestre 3)</t>
  </si>
  <si>
    <t>PROJECT and SCORING (work presentation)</t>
  </si>
  <si>
    <t>UE CM</t>
  </si>
  <si>
    <t>Film Analysis</t>
  </si>
  <si>
    <t>Film Production Terminology</t>
  </si>
  <si>
    <t>Film Making Vocabulary</t>
  </si>
  <si>
    <t>XR Design techiques</t>
  </si>
  <si>
    <t>XR (ICCD)</t>
  </si>
  <si>
    <t>total</t>
  </si>
  <si>
    <t>Semestre 2 (le cas échéant)</t>
  </si>
  <si>
    <t>Composition 2</t>
  </si>
  <si>
    <t>Creative Practice and music scoring 2</t>
  </si>
  <si>
    <t>Composition techniques 2</t>
  </si>
  <si>
    <t>Sound Design and Storytelling</t>
  </si>
  <si>
    <t>Practice of Creativity (S2 &amp; S4)</t>
  </si>
  <si>
    <t>Techniques du Sound Design 2</t>
  </si>
  <si>
    <t>Studio, DAW and recording 2</t>
  </si>
  <si>
    <t>Orchestration techniques 2</t>
  </si>
  <si>
    <t>Projets et réalisations 2</t>
  </si>
  <si>
    <t>MASTER CLASS (mutualisée semestre 4)</t>
  </si>
  <si>
    <t>PROJECT and SCORING (work presentation) and/or internship</t>
  </si>
  <si>
    <t>Composition Cannes Orchester (Session)</t>
  </si>
  <si>
    <t>Arts &amp; Entrepreneurship</t>
  </si>
  <si>
    <t>Arts &amp; Entrepreneurship (SFRI)</t>
  </si>
  <si>
    <t>Semestre 3 (le cas échéant)</t>
  </si>
  <si>
    <t>Composition 3</t>
  </si>
  <si>
    <t>Creative Practice and music scoring 3</t>
  </si>
  <si>
    <t>Orchestration techniques 3</t>
  </si>
  <si>
    <t>Sound Design and MIX</t>
  </si>
  <si>
    <t>EQ and filtering</t>
  </si>
  <si>
    <t>Post-production, re-recording, ATMOS</t>
  </si>
  <si>
    <t>Practice of Creativity</t>
  </si>
  <si>
    <t>Improvisation 2</t>
  </si>
  <si>
    <t>Projets et réalisations 3</t>
  </si>
  <si>
    <t>PROJECT and SCORING (work presentation) and or internship</t>
  </si>
  <si>
    <t>Video game Workshop HIC MAJIC</t>
  </si>
  <si>
    <t>Management des ICC</t>
  </si>
  <si>
    <t>Management des projets ICC</t>
  </si>
  <si>
    <t>UECM IA</t>
  </si>
  <si>
    <t>Intelligence Artificielle pour la création artistique</t>
  </si>
  <si>
    <t>OU</t>
  </si>
  <si>
    <t>Mineure DS4H</t>
  </si>
  <si>
    <t>Creative Industries (Master HIC)</t>
  </si>
  <si>
    <t>Semestre 4 (le cas échéant)</t>
  </si>
  <si>
    <t>Composition 4</t>
  </si>
  <si>
    <t>Creative Practice and music scoring 4</t>
  </si>
  <si>
    <t>Composition techniques 4</t>
  </si>
  <si>
    <t>Project and Master Thesis</t>
  </si>
  <si>
    <t>Techniques du Sound Design 4</t>
  </si>
  <si>
    <t>Post-production, ATMOS, Re-recording</t>
  </si>
  <si>
    <t>Orchestration Techniques</t>
  </si>
  <si>
    <t>Projets et réalisations 4</t>
  </si>
  <si>
    <t>MASTER CLASSE (mutualisée semestre 3)</t>
  </si>
  <si>
    <t>Cannes Orchester (Sessions)</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</si>
  <si>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</si>
  <si>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</si>
  <si>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</si>
  <si>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</si>
  <si>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</si>
  <si>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</si>
  <si>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</si>
  <si>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</si>
  <si>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</si>
  <si>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</si>
  <si>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</si>
  <si>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étudiants UCA et revenus des parents  &lt;25000 €</t>
  </si>
  <si>
    <t>Droit d'inscription n°3 (DI 3):</t>
  </si>
  <si>
    <t>Revenus des parents &lt;50 000</t>
  </si>
  <si>
    <t>Droit d'inscription n°4 (DI 4):</t>
  </si>
  <si>
    <t>Revenus des parents &lt; 40000 et FC auto-financée</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</si>
  <si>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</si>
  <si>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</si>
  <si>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</si>
  <si>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</si>
  <si>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</si>
  <si>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</si>
  <si>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</si>
  <si>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</si>
  <si>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</si>
  <si>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</si>
  <si>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</si>
  <si>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</si>
  <si>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</si>
  <si>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</si>
  <si>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</si>
  <si>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</si>
  <si>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</si>
  <si>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</si>
  <si>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</si>
  <si>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</si>
  <si>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</si>
  <si>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</si>
  <si>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</si>
  <si>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</si>
  <si>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</si>
  <si>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</si>
  <si>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</si>
  <si>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</si>
  <si>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</si>
  <si>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</si>
  <si>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</si>
  <si>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</si>
  <si>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</si>
  <si>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</si>
  <si>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</si>
  <si>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</si>
  <si>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</si>
  <si>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</si>
  <si>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</si>
  <si>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</si>
  <si>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</si>
  <si>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</si>
  <si>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</si>
  <si>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</si>
  <si>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</si>
  <si>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</si>
  <si>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</si>
  <si>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</si>
  <si>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</si>
  <si>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</si>
  <si>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</si>
  <si>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</si>
  <si>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</si>
  <si>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</si>
  <si>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</si>
  <si>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</si>
  <si>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</si>
  <si>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</si>
  <si>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</si>
  <si>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</si>
  <si>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</si>
  <si>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</si>
  <si>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</si>
  <si>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</si>
  <si>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</si>
  <si>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</si>
  <si>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</si>
  <si>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</si>
  <si>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</si>
  <si>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</si>
  <si>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</si>
  <si>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</si>
  <si>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</si>
  <si>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</si>
  <si>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</si>
  <si>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</si>
  <si>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</si>
  <si>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</si>
  <si>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</si>
  <si>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</si>
  <si>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</si>
  <si>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</si>
  <si>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</si>
  <si>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</si>
  <si>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</si>
  <si>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</si>
  <si>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</si>
  <si>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</si>
  <si>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</si>
  <si>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</si>
  <si>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</si>
  <si>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</si>
  <si>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</si>
  <si>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</si>
  <si>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</si>
  <si>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</si>
  <si>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</si>
  <si>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</si>
  <si>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</si>
  <si>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</si>
  <si>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</si>
  <si>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</si>
  <si>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</si>
  <si>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</si>
  <si>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</si>
  <si>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</si>
  <si>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</si>
  <si>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</si>
  <si>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</si>
  <si>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</si>
  <si>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</si>
  <si>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</si>
  <si>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</si>
  <si>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</si>
  <si>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</si>
  <si>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</si>
  <si>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</si>
  <si>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</si>
  <si>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</si>
  <si>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</si>
  <si>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</si>
  <si>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</si>
  <si>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</si>
  <si>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</si>
  <si>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</si>
  <si>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</si>
  <si>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</si>
  <si>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</si>
  <si>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</si>
  <si>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</si>
  <si>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</si>
  <si>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</si>
  <si>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</si>
  <si>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</si>
  <si>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</si>
  <si>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</si>
  <si>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</si>
  <si>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</si>
  <si>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</si>
  <si>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</si>
  <si>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</si>
  <si>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</si>
  <si>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</si>
  <si>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</si>
  <si>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</si>
  <si>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</si>
  <si>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</si>
  <si>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</si>
  <si>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</si>
  <si>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</si>
  <si>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</si>
  <si>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</si>
  <si>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</si>
  <si>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</si>
  <si>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</si>
  <si>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</si>
  <si>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</si>
  <si>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</si>
  <si>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</si>
  <si>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</si>
  <si>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</si>
  <si>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</si>
  <si>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</si>
  <si>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</si>
  <si>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</si>
  <si>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</si>
  <si>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</si>
  <si>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</si>
  <si>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</si>
  <si>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</si>
  <si>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</si>
  <si>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</si>
  <si>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</si>
  <si>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</si>
  <si>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</si>
  <si>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</si>
  <si>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</si>
  <si>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</si>
  <si>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</si>
  <si>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</si>
  <si>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</si>
  <si>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</si>
  <si>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</si>
  <si>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</si>
  <si>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</si>
  <si>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</si>
  <si>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</si>
  <si>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</si>
  <si>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</si>
  <si>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</si>
  <si>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</si>
  <si>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</si>
  <si>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</si>
  <si>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</si>
  <si>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</si>
  <si>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</si>
  <si>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</si>
  <si>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</si>
  <si>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</si>
  <si>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</si>
  <si>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</si>
  <si>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</si>
  <si>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</si>
  <si>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</si>
  <si>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r>
      <t>Objet du projet de formation :</t>
    </r>
    <r>
      <rPr>
        <sz val="11"/>
        <color theme="1"/>
        <rFont val="Calibri"/>
        <family val="2"/>
        <scheme val="minor"/>
      </rPr>
      <t xml:space="preserve">                   </t>
    </r>
  </si>
  <si>
    <t xml:space="preserve">Secteur disciplinaire : </t>
  </si>
  <si>
    <t xml:space="preserve">Composante :  </t>
  </si>
  <si>
    <r>
      <t>Téléphone :  06 10 17 66 55
Mail :</t>
    </r>
    <r>
      <rPr>
        <sz val="11"/>
        <color theme="1"/>
        <rFont val="Calibri"/>
        <family val="2"/>
        <scheme val="minor"/>
      </rPr>
      <t xml:space="preserve"> </t>
    </r>
    <r>
      <rPr>
        <b/>
        <sz val="11"/>
        <color theme="1"/>
        <rFont val="Calibri"/>
        <family val="2"/>
        <scheme val="minor"/>
      </rPr>
      <t>Jean-Francois.Trubert@unice.fr</t>
    </r>
  </si>
  <si>
    <t>Synchrone</t>
  </si>
  <si>
    <t>Hybride</t>
  </si>
  <si>
    <t>Durée de la formation</t>
  </si>
  <si>
    <t>Informations complémentaires : Ce parcours est une évolution du DU Sound Design en Master of Science.</t>
  </si>
  <si>
    <t>Arguments (alignement stratégique, intérêt financier, intérêt d’image, intérêt pour l’insertion professionnelle des étudiants, ...) : Formation très attractive, peu de formation analogue en France ou très coûteuse,partenariats prestigieux.
Date COPIL composante : 29 mars 2022</t>
  </si>
  <si>
    <t>Julie.MANSION-VAQUIE@univ-cotedazur.fr</t>
  </si>
  <si>
    <t>Serge.MILAN@univ-cotedazur.fr</t>
  </si>
  <si>
    <t>au fil de l'eau</t>
  </si>
  <si>
    <t>Intitulé de la formation : Master of Science Scoring Music for Visual Media and Sound Design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</si>
</sst>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 numFmtId="169" formatCode="#,##0.000\ &quot;€&quot;"/>
    <numFmt numFmtId="170" formatCode="#,##0.0\ &quot;€&quot;"/>
    <numFmt numFmtId="171" formatCode="0.0000"/>
    <numFmt numFmtId="172" formatCode="#,##0.00\ &quot;€&quot;"/>
  </numFmts>
  <fonts count="45"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name val="Arial"/>
      <family val="2"/>
    </font>
    <font>
      <sz val="11"/>
      <name val="Arial"/>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165"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0" fillId="16" borderId="0" applyNumberFormat="0" applyBorder="0" applyAlignment="0" applyProtection="0"/>
  </cellStyleXfs>
  <cellXfs count="468">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167"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5" xfId="0" applyBorder="1"/>
    <xf numFmtId="0" fontId="0" fillId="0" borderId="7" xfId="0" applyBorder="1"/>
    <xf numFmtId="0" fontId="0" fillId="0" borderId="8" xfId="0" applyBorder="1"/>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8"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7" fontId="14"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7" fontId="25" fillId="11" borderId="4" xfId="0" applyNumberFormat="1" applyFont="1" applyFill="1" applyBorder="1" applyAlignment="1">
      <alignment vertical="center"/>
    </xf>
    <xf numFmtId="168"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8" fontId="0" fillId="0" borderId="9" xfId="1" applyNumberFormat="1" applyFont="1" applyFill="1" applyBorder="1"/>
    <xf numFmtId="2" fontId="25" fillId="12" borderId="1" xfId="0" applyNumberFormat="1" applyFont="1" applyFill="1" applyBorder="1" applyProtection="1">
      <protection locked="0"/>
    </xf>
    <xf numFmtId="167" fontId="25" fillId="12" borderId="1" xfId="0" applyNumberFormat="1" applyFont="1" applyFill="1" applyBorder="1" applyProtection="1">
      <protection locked="0"/>
    </xf>
    <xf numFmtId="167"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169" fontId="0" fillId="0" borderId="0" xfId="0" applyNumberFormat="1" applyAlignment="1">
      <alignment horizontal="center"/>
    </xf>
    <xf numFmtId="167" fontId="14" fillId="0" borderId="3" xfId="0" applyNumberFormat="1" applyFont="1" applyBorder="1" applyAlignment="1">
      <alignment horizontal="center" vertical="center"/>
    </xf>
    <xf numFmtId="167" fontId="0" fillId="0" borderId="4" xfId="0" applyNumberFormat="1" applyBorder="1"/>
    <xf numFmtId="167" fontId="14"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70" fontId="5" fillId="5" borderId="9" xfId="0" applyNumberFormat="1" applyFont="1" applyFill="1" applyBorder="1" applyAlignment="1">
      <alignment vertical="center"/>
    </xf>
    <xf numFmtId="170"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7"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167" fontId="14"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71" fontId="0" fillId="0" borderId="33" xfId="0" applyNumberFormat="1" applyBorder="1"/>
    <xf numFmtId="171"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5" xfId="0" applyFont="1" applyFill="1" applyBorder="1" applyAlignment="1">
      <alignment vertical="center"/>
    </xf>
    <xf numFmtId="0" fontId="5" fillId="13" borderId="13" xfId="0" applyFont="1" applyFill="1" applyBorder="1" applyAlignment="1">
      <alignment vertical="center"/>
    </xf>
    <xf numFmtId="167" fontId="5" fillId="13" borderId="74" xfId="0" applyNumberFormat="1" applyFont="1" applyFill="1" applyBorder="1" applyAlignment="1">
      <alignment horizontal="center"/>
    </xf>
    <xf numFmtId="0" fontId="5" fillId="13" borderId="45" xfId="0" applyFont="1" applyFill="1" applyBorder="1"/>
    <xf numFmtId="167" fontId="0" fillId="14" borderId="70" xfId="0" applyNumberFormat="1" applyFill="1" applyBorder="1" applyAlignment="1">
      <alignment horizontal="center" vertical="center"/>
    </xf>
    <xf numFmtId="0" fontId="5" fillId="14" borderId="13" xfId="0" applyFont="1" applyFill="1" applyBorder="1" applyAlignment="1">
      <alignment vertical="center"/>
    </xf>
    <xf numFmtId="167" fontId="0" fillId="14" borderId="74" xfId="0" applyNumberFormat="1" applyFill="1" applyBorder="1" applyAlignment="1">
      <alignment horizontal="center" vertical="center"/>
    </xf>
    <xf numFmtId="0" fontId="5" fillId="14" borderId="61" xfId="0" applyFont="1" applyFill="1" applyBorder="1" applyAlignment="1">
      <alignment vertical="center"/>
    </xf>
    <xf numFmtId="0" fontId="5" fillId="11" borderId="13" xfId="0" applyFont="1" applyFill="1" applyBorder="1" applyAlignment="1">
      <alignment vertical="center"/>
    </xf>
    <xf numFmtId="167" fontId="5" fillId="11" borderId="74" xfId="0" applyNumberFormat="1" applyFont="1" applyFill="1" applyBorder="1" applyAlignment="1">
      <alignment horizontal="center"/>
    </xf>
    <xf numFmtId="0" fontId="5"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36" fillId="0" borderId="5"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2" fontId="0" fillId="0" borderId="21" xfId="0" applyNumberFormat="1" applyBorder="1"/>
    <xf numFmtId="0" fontId="41" fillId="0" borderId="10" xfId="0" applyFont="1" applyBorder="1"/>
    <xf numFmtId="164" fontId="42"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8" fontId="0" fillId="0" borderId="6" xfId="1" applyNumberFormat="1" applyFont="1" applyFill="1" applyBorder="1" applyProtection="1"/>
    <xf numFmtId="167"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11" xfId="3" applyBorder="1" applyAlignment="1" applyProtection="1">
      <alignment vertical="center" wrapText="1"/>
      <protection locked="0"/>
    </xf>
    <xf numFmtId="0" fontId="1" fillId="3" borderId="19" xfId="0" applyFont="1" applyFill="1" applyBorder="1" applyAlignment="1" applyProtection="1">
      <alignment horizontal="center" vertical="center"/>
      <protection locked="0"/>
    </xf>
    <xf numFmtId="0" fontId="1" fillId="0" borderId="0" xfId="0" applyFont="1"/>
    <xf numFmtId="0" fontId="1" fillId="0" borderId="1" xfId="0" applyFont="1" applyBorder="1" applyAlignment="1" applyProtection="1">
      <alignment vertical="center"/>
      <protection locked="0"/>
    </xf>
    <xf numFmtId="0" fontId="1" fillId="3" borderId="1" xfId="0" applyFont="1" applyFill="1" applyBorder="1" applyAlignment="1">
      <alignment vertical="center"/>
    </xf>
    <xf numFmtId="0" fontId="1" fillId="3" borderId="1" xfId="0" applyFont="1" applyFill="1" applyBorder="1" applyAlignment="1" applyProtection="1">
      <alignment vertical="center"/>
      <protection locked="0"/>
    </xf>
    <xf numFmtId="0" fontId="1" fillId="0" borderId="8" xfId="0" applyFont="1" applyBorder="1" applyAlignment="1" applyProtection="1">
      <alignment vertical="center"/>
      <protection locked="0"/>
    </xf>
    <xf numFmtId="0" fontId="1" fillId="0" borderId="5" xfId="0" applyFont="1" applyBorder="1"/>
    <xf numFmtId="0" fontId="1" fillId="0" borderId="7" xfId="0" applyFont="1" applyBorder="1"/>
    <xf numFmtId="0" fontId="1" fillId="5" borderId="3" xfId="0" applyFont="1" applyFill="1" applyBorder="1" applyAlignment="1">
      <alignment vertical="center"/>
    </xf>
    <xf numFmtId="167" fontId="1" fillId="5" borderId="64" xfId="0" applyNumberFormat="1" applyFont="1" applyFill="1" applyBorder="1" applyAlignment="1">
      <alignment horizontal="center"/>
    </xf>
    <xf numFmtId="0" fontId="1" fillId="5" borderId="64" xfId="0" applyFont="1" applyFill="1" applyBorder="1" applyAlignment="1">
      <alignment vertical="center"/>
    </xf>
    <xf numFmtId="0" fontId="1" fillId="5" borderId="1" xfId="0" applyFont="1" applyFill="1" applyBorder="1" applyAlignment="1">
      <alignment vertical="center"/>
    </xf>
    <xf numFmtId="167" fontId="1" fillId="5" borderId="65" xfId="0" applyNumberFormat="1" applyFont="1" applyFill="1" applyBorder="1" applyAlignment="1">
      <alignment horizontal="center"/>
    </xf>
    <xf numFmtId="0" fontId="1" fillId="5" borderId="65" xfId="0" applyFont="1" applyFill="1" applyBorder="1" applyAlignment="1">
      <alignment vertical="center"/>
    </xf>
    <xf numFmtId="0" fontId="1" fillId="5" borderId="50" xfId="0" applyFont="1" applyFill="1" applyBorder="1" applyAlignment="1">
      <alignment vertical="center"/>
    </xf>
    <xf numFmtId="167" fontId="1" fillId="5" borderId="83" xfId="0" applyNumberFormat="1" applyFont="1" applyFill="1" applyBorder="1" applyAlignment="1">
      <alignment horizontal="center"/>
    </xf>
    <xf numFmtId="167" fontId="1" fillId="5" borderId="69" xfId="0" applyNumberFormat="1" applyFont="1" applyFill="1" applyBorder="1" applyAlignment="1">
      <alignment horizontal="center"/>
    </xf>
    <xf numFmtId="167" fontId="1" fillId="13" borderId="69" xfId="0" applyNumberFormat="1" applyFont="1" applyFill="1" applyBorder="1" applyAlignment="1">
      <alignment horizontal="center"/>
    </xf>
    <xf numFmtId="0" fontId="0" fillId="0" borderId="12" xfId="0" applyBorder="1" applyAlignment="1">
      <alignment wrapText="1"/>
    </xf>
    <xf numFmtId="0" fontId="0" fillId="0" borderId="6" xfId="0" applyBorder="1" applyAlignment="1">
      <alignment wrapText="1"/>
    </xf>
    <xf numFmtId="0" fontId="4" fillId="0" borderId="1" xfId="3" applyBorder="1" applyAlignment="1" applyProtection="1">
      <alignment vertical="center" wrapText="1"/>
      <protection locked="0"/>
    </xf>
    <xf numFmtId="0" fontId="17" fillId="0" borderId="1" xfId="0" applyFont="1" applyFill="1" applyBorder="1"/>
    <xf numFmtId="0" fontId="9" fillId="0" borderId="1" xfId="0" applyFont="1" applyFill="1" applyBorder="1"/>
    <xf numFmtId="0" fontId="9" fillId="0" borderId="1" xfId="0" applyFont="1" applyFill="1" applyBorder="1" applyAlignment="1">
      <alignment horizontal="center"/>
    </xf>
    <xf numFmtId="0" fontId="17" fillId="0" borderId="1" xfId="0" applyFont="1" applyFill="1" applyBorder="1" applyAlignment="1">
      <alignment horizontal="center"/>
    </xf>
    <xf numFmtId="0" fontId="9" fillId="0" borderId="50" xfId="0" applyFont="1" applyFill="1" applyBorder="1"/>
    <xf numFmtId="0" fontId="43" fillId="0" borderId="1" xfId="0" applyFont="1" applyFill="1" applyBorder="1"/>
    <xf numFmtId="0" fontId="44" fillId="0" borderId="1" xfId="0" applyFont="1" applyFill="1" applyBorder="1"/>
    <xf numFmtId="0" fontId="44" fillId="0" borderId="1" xfId="0" applyFont="1" applyFill="1" applyBorder="1" applyAlignment="1">
      <alignment horizontal="center" vertical="top"/>
    </xf>
    <xf numFmtId="0" fontId="44" fillId="0" borderId="1" xfId="0" applyFont="1" applyFill="1" applyBorder="1" applyAlignment="1">
      <alignment horizontal="center"/>
    </xf>
    <xf numFmtId="0" fontId="9" fillId="0" borderId="1" xfId="0" applyFont="1" applyFill="1" applyBorder="1" applyAlignment="1">
      <alignment wrapText="1"/>
    </xf>
    <xf numFmtId="0" fontId="43" fillId="0" borderId="1" xfId="0" applyFont="1" applyFill="1" applyBorder="1" applyAlignment="1">
      <alignment vertical="center" wrapText="1"/>
    </xf>
    <xf numFmtId="0" fontId="44" fillId="0" borderId="1" xfId="0" applyFont="1" applyFill="1" applyBorder="1" applyAlignment="1">
      <alignment horizontal="center" vertical="center" wrapText="1"/>
    </xf>
    <xf numFmtId="0" fontId="44" fillId="0" borderId="1" xfId="0" applyFont="1" applyFill="1" applyBorder="1" applyAlignment="1">
      <alignment vertical="center" wrapText="1"/>
    </xf>
    <xf numFmtId="2" fontId="0" fillId="0" borderId="51" xfId="0" applyNumberFormat="1" applyBorder="1"/>
    <xf numFmtId="2" fontId="0" fillId="0" borderId="15" xfId="0" applyNumberFormat="1" applyBorder="1"/>
    <xf numFmtId="0" fontId="44" fillId="0" borderId="1" xfId="0" applyFont="1" applyFill="1" applyBorder="1" applyAlignment="1">
      <alignment horizontal="left" vertical="center" wrapText="1"/>
    </xf>
    <xf numFmtId="0" fontId="43" fillId="0" borderId="1" xfId="0" applyFont="1" applyFill="1" applyBorder="1" applyAlignment="1">
      <alignment horizontal="right" vertical="center" wrapText="1"/>
    </xf>
    <xf numFmtId="0" fontId="43" fillId="0" borderId="1" xfId="0" applyFont="1" applyFill="1" applyBorder="1" applyAlignment="1">
      <alignment horizontal="right"/>
    </xf>
    <xf numFmtId="0" fontId="44" fillId="0" borderId="1" xfId="0" applyFont="1" applyFill="1" applyBorder="1" applyAlignment="1">
      <alignment horizontal="righ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19"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9"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92" xfId="0" applyFont="1" applyFill="1" applyBorder="1" applyAlignment="1">
      <alignment horizontal="left" vertical="center" wrapText="1"/>
    </xf>
    <xf numFmtId="0" fontId="1" fillId="3" borderId="19" xfId="0" applyFont="1" applyFill="1" applyBorder="1" applyAlignment="1">
      <alignment horizontal="left" vertical="center"/>
    </xf>
    <xf numFmtId="0" fontId="1" fillId="3" borderId="20" xfId="0" applyFont="1" applyFill="1" applyBorder="1" applyAlignment="1">
      <alignment horizontal="left" vertical="center"/>
    </xf>
    <xf numFmtId="0" fontId="1" fillId="3" borderId="92" xfId="0" applyFont="1" applyFill="1" applyBorder="1" applyAlignment="1">
      <alignment horizontal="left" vertical="center"/>
    </xf>
    <xf numFmtId="0" fontId="1" fillId="3" borderId="35"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6" fontId="0" fillId="0" borderId="16" xfId="0" applyNumberFormat="1" applyBorder="1" applyAlignment="1" applyProtection="1">
      <alignment horizontal="center" vertical="center"/>
      <protection locked="0"/>
    </xf>
    <xf numFmtId="166" fontId="0" fillId="0" borderId="71" xfId="0" applyNumberFormat="1" applyBorder="1" applyAlignment="1" applyProtection="1">
      <alignment horizontal="center" vertical="center"/>
      <protection locked="0"/>
    </xf>
    <xf numFmtId="166" fontId="0" fillId="0" borderId="19" xfId="0" applyNumberFormat="1" applyBorder="1" applyAlignment="1" applyProtection="1">
      <alignment horizontal="center" vertical="center"/>
      <protection locked="0"/>
    </xf>
    <xf numFmtId="166"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92"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7"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Serge.MILAN@univ-cotedazur.fr" TargetMode="External"/><Relationship Id="rId2" Type="http://schemas.openxmlformats.org/officeDocument/2006/relationships/hyperlink" Target="mailto:Julie.MANSION-VAQUIE@univ-cotedazur.fr" TargetMode="External"/><Relationship Id="rId1" Type="http://schemas.openxmlformats.org/officeDocument/2006/relationships/hyperlink" Target="mailto:trubert@unice.fr" TargetMode="External"/><Relationship Id="rId5" Type="http://schemas.openxmlformats.org/officeDocument/2006/relationships/vmlDrawing" Target="../drawings/vmlDrawing2.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topLeftCell="A23" zoomScaleNormal="100" workbookViewId="0">
      <selection activeCell="A34" sqref="A34:B34"/>
    </sheetView>
  </sheetViews>
  <sheetFormatPr baseColWidth="10" defaultColWidth="11.5" defaultRowHeight="15" x14ac:dyDescent="0.2"/>
  <cols>
    <col min="1" max="1" width="111.83203125" customWidth="1"/>
    <col min="2" max="2" width="21.6640625" customWidth="1"/>
    <col min="4" max="4" width="47.5" customWidth="1"/>
  </cols>
  <sheetData>
    <row r="1" spans="1:2" ht="68.25" customHeight="1" thickBot="1" x14ac:dyDescent="0.25">
      <c r="A1" s="47" t="s">
        <v>0</v>
      </c>
      <c r="B1" s="46"/>
    </row>
    <row r="2" spans="1:2" ht="16" thickBot="1" x14ac:dyDescent="0.25"/>
    <row r="3" spans="1:2" ht="16" thickBot="1" x14ac:dyDescent="0.25">
      <c r="A3" s="236" t="s">
        <v>473</v>
      </c>
      <c r="B3" s="237"/>
    </row>
    <row r="4" spans="1:2" ht="17" thickBot="1" x14ac:dyDescent="0.25">
      <c r="A4" s="52" t="s">
        <v>461</v>
      </c>
      <c r="B4" s="45" t="s">
        <v>1</v>
      </c>
    </row>
    <row r="5" spans="1:2" ht="17" thickBot="1" x14ac:dyDescent="0.25">
      <c r="A5" s="55" t="s">
        <v>463</v>
      </c>
      <c r="B5" s="53" t="s">
        <v>2</v>
      </c>
    </row>
    <row r="6" spans="1:2" ht="17" thickBot="1" x14ac:dyDescent="0.25">
      <c r="A6" s="56" t="s">
        <v>462</v>
      </c>
      <c r="B6" s="54" t="s">
        <v>3</v>
      </c>
    </row>
    <row r="7" spans="1:2" x14ac:dyDescent="0.2">
      <c r="A7" s="238" t="s">
        <v>4</v>
      </c>
      <c r="B7" s="239"/>
    </row>
    <row r="8" spans="1:2" ht="30" customHeight="1" x14ac:dyDescent="0.2">
      <c r="A8" s="245" t="s">
        <v>5</v>
      </c>
      <c r="B8" s="246"/>
    </row>
    <row r="9" spans="1:2" ht="30.75" customHeight="1" thickBot="1" x14ac:dyDescent="0.25">
      <c r="A9" s="232" t="s">
        <v>464</v>
      </c>
      <c r="B9" s="233"/>
    </row>
    <row r="10" spans="1:2" ht="72" customHeight="1" thickBot="1" x14ac:dyDescent="0.25">
      <c r="A10" s="236" t="s">
        <v>6</v>
      </c>
      <c r="B10" s="237"/>
    </row>
    <row r="11" spans="1:2" x14ac:dyDescent="0.2">
      <c r="A11" s="238" t="s">
        <v>7</v>
      </c>
      <c r="B11" s="239"/>
    </row>
    <row r="12" spans="1:2" ht="16" x14ac:dyDescent="0.2">
      <c r="A12" s="59" t="s">
        <v>8</v>
      </c>
      <c r="B12" s="48" t="s">
        <v>9</v>
      </c>
    </row>
    <row r="13" spans="1:2" ht="16" x14ac:dyDescent="0.2">
      <c r="A13" s="58" t="s">
        <v>10</v>
      </c>
      <c r="B13" s="57" t="s">
        <v>11</v>
      </c>
    </row>
    <row r="14" spans="1:2" ht="16" x14ac:dyDescent="0.2">
      <c r="A14" s="58" t="s">
        <v>12</v>
      </c>
      <c r="B14" s="57" t="s">
        <v>13</v>
      </c>
    </row>
    <row r="15" spans="1:2" ht="16" thickBot="1" x14ac:dyDescent="0.25">
      <c r="A15" s="232" t="s">
        <v>14</v>
      </c>
      <c r="B15" s="233"/>
    </row>
    <row r="16" spans="1:2" ht="53.25" customHeight="1" thickBot="1" x14ac:dyDescent="0.25">
      <c r="A16" s="238" t="s">
        <v>15</v>
      </c>
      <c r="B16" s="239"/>
    </row>
    <row r="17" spans="1:4" ht="21.75" customHeight="1" x14ac:dyDescent="0.2">
      <c r="A17" s="51" t="s">
        <v>16</v>
      </c>
      <c r="B17" s="49" t="s">
        <v>465</v>
      </c>
    </row>
    <row r="18" spans="1:4" ht="21.75" customHeight="1" thickBot="1" x14ac:dyDescent="0.25">
      <c r="A18" s="59" t="s">
        <v>17</v>
      </c>
      <c r="B18" s="17" t="s">
        <v>466</v>
      </c>
    </row>
    <row r="19" spans="1:4" ht="16" x14ac:dyDescent="0.2">
      <c r="A19" s="51" t="s">
        <v>18</v>
      </c>
      <c r="B19" s="66"/>
    </row>
    <row r="20" spans="1:4" ht="16" x14ac:dyDescent="0.2">
      <c r="A20" s="61" t="s">
        <v>19</v>
      </c>
      <c r="B20" s="17"/>
    </row>
    <row r="21" spans="1:4" ht="17" thickBot="1" x14ac:dyDescent="0.25">
      <c r="A21" s="62" t="s">
        <v>20</v>
      </c>
      <c r="B21" s="50"/>
    </row>
    <row r="22" spans="1:4" ht="32.25" customHeight="1" thickBot="1" x14ac:dyDescent="0.25">
      <c r="A22" s="236" t="s">
        <v>21</v>
      </c>
      <c r="B22" s="237"/>
    </row>
    <row r="23" spans="1:4" ht="27.75" customHeight="1" thickBot="1" x14ac:dyDescent="0.25">
      <c r="A23" s="236" t="s">
        <v>22</v>
      </c>
      <c r="B23" s="237"/>
    </row>
    <row r="24" spans="1:4" x14ac:dyDescent="0.2">
      <c r="A24" s="243" t="s">
        <v>23</v>
      </c>
      <c r="B24" s="244"/>
    </row>
    <row r="25" spans="1:4" ht="16" thickBot="1" x14ac:dyDescent="0.25">
      <c r="A25" s="232" t="s">
        <v>24</v>
      </c>
      <c r="B25" s="233"/>
    </row>
    <row r="26" spans="1:4" ht="17.25" customHeight="1" x14ac:dyDescent="0.2">
      <c r="A26" s="51" t="s">
        <v>467</v>
      </c>
      <c r="B26" s="60" t="s">
        <v>390</v>
      </c>
    </row>
    <row r="27" spans="1:4" ht="70.5" customHeight="1" thickBot="1" x14ac:dyDescent="0.25">
      <c r="A27" s="232" t="s">
        <v>25</v>
      </c>
      <c r="B27" s="233"/>
    </row>
    <row r="28" spans="1:4" ht="15" customHeight="1" x14ac:dyDescent="0.2">
      <c r="A28" s="51" t="s">
        <v>26</v>
      </c>
      <c r="B28" s="65" t="s">
        <v>146</v>
      </c>
      <c r="C28" s="230"/>
      <c r="D28" s="231"/>
    </row>
    <row r="29" spans="1:4" ht="16" thickBot="1" x14ac:dyDescent="0.25">
      <c r="A29" s="241" t="s">
        <v>27</v>
      </c>
      <c r="B29" s="242"/>
      <c r="C29" s="230"/>
      <c r="D29" s="231"/>
    </row>
    <row r="30" spans="1:4" ht="25.5" customHeight="1" x14ac:dyDescent="0.2">
      <c r="A30" s="238" t="s">
        <v>28</v>
      </c>
      <c r="B30" s="239"/>
    </row>
    <row r="31" spans="1:4" ht="30.75" customHeight="1" thickBot="1" x14ac:dyDescent="0.25">
      <c r="A31" s="232" t="s">
        <v>29</v>
      </c>
      <c r="B31" s="233"/>
    </row>
    <row r="32" spans="1:4" ht="46.5" customHeight="1" thickBot="1" x14ac:dyDescent="0.25">
      <c r="A32" s="236" t="s">
        <v>468</v>
      </c>
      <c r="B32" s="237"/>
    </row>
    <row r="33" spans="1:2" ht="26.25" customHeight="1" x14ac:dyDescent="0.2">
      <c r="A33" s="51" t="s">
        <v>30</v>
      </c>
      <c r="B33" s="49" t="s">
        <v>385</v>
      </c>
    </row>
    <row r="34" spans="1:2" ht="77" customHeight="1" thickBot="1" x14ac:dyDescent="0.25">
      <c r="A34" s="232" t="s">
        <v>469</v>
      </c>
      <c r="B34" s="233"/>
    </row>
    <row r="35" spans="1:2" ht="20.25" customHeight="1" thickBot="1" x14ac:dyDescent="0.25">
      <c r="A35" s="236" t="s">
        <v>31</v>
      </c>
      <c r="B35" s="237"/>
    </row>
    <row r="36" spans="1:2" ht="21" customHeight="1" x14ac:dyDescent="0.2">
      <c r="A36" s="51" t="s">
        <v>32</v>
      </c>
      <c r="B36" s="49"/>
    </row>
    <row r="37" spans="1:2" ht="16.5" customHeight="1" thickBot="1" x14ac:dyDescent="0.25">
      <c r="A37" s="232" t="s">
        <v>33</v>
      </c>
      <c r="B37" s="233"/>
    </row>
    <row r="39" spans="1:2" x14ac:dyDescent="0.2">
      <c r="A39" s="234" t="s">
        <v>34</v>
      </c>
      <c r="B39" s="235"/>
    </row>
    <row r="41" spans="1:2" x14ac:dyDescent="0.2">
      <c r="A41" s="240" t="s">
        <v>35</v>
      </c>
      <c r="B41" s="240"/>
    </row>
    <row r="43" spans="1:2" x14ac:dyDescent="0.2">
      <c r="A43" s="229"/>
      <c r="B43" s="229"/>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52" zoomScaleNormal="90" workbookViewId="0">
      <selection activeCell="A49" sqref="A49:Q61"/>
    </sheetView>
  </sheetViews>
  <sheetFormatPr baseColWidth="10" defaultColWidth="11.5" defaultRowHeight="15" x14ac:dyDescent="0.2"/>
  <cols>
    <col min="1" max="1" width="29.83203125" customWidth="1"/>
    <col min="2" max="2" width="23.33203125" customWidth="1"/>
    <col min="3" max="3" width="27.6640625" customWidth="1"/>
    <col min="4" max="4" width="26" customWidth="1"/>
  </cols>
  <sheetData>
    <row r="1" spans="1:17" ht="20" thickBot="1" x14ac:dyDescent="0.3">
      <c r="A1" s="273" t="s">
        <v>36</v>
      </c>
      <c r="B1" s="274"/>
      <c r="C1" s="274"/>
      <c r="D1" s="274"/>
      <c r="E1" s="274"/>
      <c r="F1" s="274"/>
      <c r="G1" s="274"/>
      <c r="H1" s="274"/>
      <c r="I1" s="274"/>
      <c r="J1" s="274"/>
      <c r="K1" s="274"/>
      <c r="L1" s="274"/>
      <c r="M1" s="274"/>
      <c r="N1" s="274"/>
      <c r="O1" s="274"/>
      <c r="P1" s="274"/>
      <c r="Q1" s="275"/>
    </row>
    <row r="2" spans="1:17" x14ac:dyDescent="0.2">
      <c r="A2" s="247" t="s">
        <v>37</v>
      </c>
      <c r="B2" s="248"/>
      <c r="C2" s="248"/>
      <c r="D2" s="248"/>
      <c r="E2" s="248"/>
      <c r="F2" s="248"/>
      <c r="G2" s="248"/>
      <c r="H2" s="248"/>
      <c r="I2" s="248"/>
      <c r="J2" s="248"/>
      <c r="K2" s="248"/>
      <c r="L2" s="248"/>
      <c r="M2" s="248"/>
      <c r="N2" s="248"/>
      <c r="O2" s="248"/>
      <c r="P2" s="248"/>
      <c r="Q2" s="249"/>
    </row>
    <row r="3" spans="1:17" ht="51" customHeight="1" x14ac:dyDescent="0.2">
      <c r="A3" s="253" t="s">
        <v>38</v>
      </c>
      <c r="B3" s="254"/>
      <c r="C3" s="254"/>
      <c r="D3" s="254"/>
      <c r="E3" s="254"/>
      <c r="F3" s="254"/>
      <c r="G3" s="254"/>
      <c r="H3" s="254"/>
      <c r="I3" s="254"/>
      <c r="J3" s="254"/>
      <c r="K3" s="254"/>
      <c r="L3" s="254"/>
      <c r="M3" s="254"/>
      <c r="N3" s="254"/>
      <c r="O3" s="254"/>
      <c r="P3" s="254"/>
      <c r="Q3" s="255"/>
    </row>
    <row r="4" spans="1:17" x14ac:dyDescent="0.2">
      <c r="A4" s="256" t="s">
        <v>39</v>
      </c>
      <c r="B4" s="257"/>
      <c r="C4" s="257"/>
      <c r="D4" s="257"/>
      <c r="E4" s="257"/>
      <c r="F4" s="257"/>
      <c r="G4" s="257"/>
      <c r="H4" s="257"/>
      <c r="I4" s="257"/>
      <c r="J4" s="257"/>
      <c r="K4" s="257"/>
      <c r="L4" s="257"/>
      <c r="M4" s="257"/>
      <c r="N4" s="257"/>
      <c r="O4" s="257"/>
      <c r="P4" s="257"/>
      <c r="Q4" s="258"/>
    </row>
    <row r="5" spans="1:17" x14ac:dyDescent="0.2">
      <c r="A5" s="256"/>
      <c r="B5" s="257"/>
      <c r="C5" s="257"/>
      <c r="D5" s="257"/>
      <c r="E5" s="257"/>
      <c r="F5" s="257"/>
      <c r="G5" s="257"/>
      <c r="H5" s="257"/>
      <c r="I5" s="257"/>
      <c r="J5" s="257"/>
      <c r="K5" s="257"/>
      <c r="L5" s="257"/>
      <c r="M5" s="257"/>
      <c r="N5" s="257"/>
      <c r="O5" s="257"/>
      <c r="P5" s="257"/>
      <c r="Q5" s="258"/>
    </row>
    <row r="6" spans="1:17" x14ac:dyDescent="0.2">
      <c r="A6" s="256"/>
      <c r="B6" s="257"/>
      <c r="C6" s="257"/>
      <c r="D6" s="257"/>
      <c r="E6" s="257"/>
      <c r="F6" s="257"/>
      <c r="G6" s="257"/>
      <c r="H6" s="257"/>
      <c r="I6" s="257"/>
      <c r="J6" s="257"/>
      <c r="K6" s="257"/>
      <c r="L6" s="257"/>
      <c r="M6" s="257"/>
      <c r="N6" s="257"/>
      <c r="O6" s="257"/>
      <c r="P6" s="257"/>
      <c r="Q6" s="258"/>
    </row>
    <row r="7" spans="1:17" x14ac:dyDescent="0.2">
      <c r="A7" s="256"/>
      <c r="B7" s="257"/>
      <c r="C7" s="257"/>
      <c r="D7" s="257"/>
      <c r="E7" s="257"/>
      <c r="F7" s="257"/>
      <c r="G7" s="257"/>
      <c r="H7" s="257"/>
      <c r="I7" s="257"/>
      <c r="J7" s="257"/>
      <c r="K7" s="257"/>
      <c r="L7" s="257"/>
      <c r="M7" s="257"/>
      <c r="N7" s="257"/>
      <c r="O7" s="257"/>
      <c r="P7" s="257"/>
      <c r="Q7" s="258"/>
    </row>
    <row r="8" spans="1:17" x14ac:dyDescent="0.2">
      <c r="A8" s="256"/>
      <c r="B8" s="257"/>
      <c r="C8" s="257"/>
      <c r="D8" s="257"/>
      <c r="E8" s="257"/>
      <c r="F8" s="257"/>
      <c r="G8" s="257"/>
      <c r="H8" s="257"/>
      <c r="I8" s="257"/>
      <c r="J8" s="257"/>
      <c r="K8" s="257"/>
      <c r="L8" s="257"/>
      <c r="M8" s="257"/>
      <c r="N8" s="257"/>
      <c r="O8" s="257"/>
      <c r="P8" s="257"/>
      <c r="Q8" s="258"/>
    </row>
    <row r="9" spans="1:17" x14ac:dyDescent="0.2">
      <c r="A9" s="256"/>
      <c r="B9" s="257"/>
      <c r="C9" s="257"/>
      <c r="D9" s="257"/>
      <c r="E9" s="257"/>
      <c r="F9" s="257"/>
      <c r="G9" s="257"/>
      <c r="H9" s="257"/>
      <c r="I9" s="257"/>
      <c r="J9" s="257"/>
      <c r="K9" s="257"/>
      <c r="L9" s="257"/>
      <c r="M9" s="257"/>
      <c r="N9" s="257"/>
      <c r="O9" s="257"/>
      <c r="P9" s="257"/>
      <c r="Q9" s="258"/>
    </row>
    <row r="10" spans="1:17" x14ac:dyDescent="0.2">
      <c r="A10" s="256"/>
      <c r="B10" s="257"/>
      <c r="C10" s="257"/>
      <c r="D10" s="257"/>
      <c r="E10" s="257"/>
      <c r="F10" s="257"/>
      <c r="G10" s="257"/>
      <c r="H10" s="257"/>
      <c r="I10" s="257"/>
      <c r="J10" s="257"/>
      <c r="K10" s="257"/>
      <c r="L10" s="257"/>
      <c r="M10" s="257"/>
      <c r="N10" s="257"/>
      <c r="O10" s="257"/>
      <c r="P10" s="257"/>
      <c r="Q10" s="258"/>
    </row>
    <row r="11" spans="1:17" x14ac:dyDescent="0.2">
      <c r="A11" s="256"/>
      <c r="B11" s="257"/>
      <c r="C11" s="257"/>
      <c r="D11" s="257"/>
      <c r="E11" s="257"/>
      <c r="F11" s="257"/>
      <c r="G11" s="257"/>
      <c r="H11" s="257"/>
      <c r="I11" s="257"/>
      <c r="J11" s="257"/>
      <c r="K11" s="257"/>
      <c r="L11" s="257"/>
      <c r="M11" s="257"/>
      <c r="N11" s="257"/>
      <c r="O11" s="257"/>
      <c r="P11" s="257"/>
      <c r="Q11" s="258"/>
    </row>
    <row r="12" spans="1:17" x14ac:dyDescent="0.2">
      <c r="A12" s="256"/>
      <c r="B12" s="257"/>
      <c r="C12" s="257"/>
      <c r="D12" s="257"/>
      <c r="E12" s="257"/>
      <c r="F12" s="257"/>
      <c r="G12" s="257"/>
      <c r="H12" s="257"/>
      <c r="I12" s="257"/>
      <c r="J12" s="257"/>
      <c r="K12" s="257"/>
      <c r="L12" s="257"/>
      <c r="M12" s="257"/>
      <c r="N12" s="257"/>
      <c r="O12" s="257"/>
      <c r="P12" s="257"/>
      <c r="Q12" s="258"/>
    </row>
    <row r="13" spans="1:17" x14ac:dyDescent="0.2">
      <c r="A13" s="256"/>
      <c r="B13" s="257"/>
      <c r="C13" s="257"/>
      <c r="D13" s="257"/>
      <c r="E13" s="257"/>
      <c r="F13" s="257"/>
      <c r="G13" s="257"/>
      <c r="H13" s="257"/>
      <c r="I13" s="257"/>
      <c r="J13" s="257"/>
      <c r="K13" s="257"/>
      <c r="L13" s="257"/>
      <c r="M13" s="257"/>
      <c r="N13" s="257"/>
      <c r="O13" s="257"/>
      <c r="P13" s="257"/>
      <c r="Q13" s="258"/>
    </row>
    <row r="14" spans="1:17" x14ac:dyDescent="0.2">
      <c r="A14" s="256"/>
      <c r="B14" s="257"/>
      <c r="C14" s="257"/>
      <c r="D14" s="257"/>
      <c r="E14" s="257"/>
      <c r="F14" s="257"/>
      <c r="G14" s="257"/>
      <c r="H14" s="257"/>
      <c r="I14" s="257"/>
      <c r="J14" s="257"/>
      <c r="K14" s="257"/>
      <c r="L14" s="257"/>
      <c r="M14" s="257"/>
      <c r="N14" s="257"/>
      <c r="O14" s="257"/>
      <c r="P14" s="257"/>
      <c r="Q14" s="258"/>
    </row>
    <row r="15" spans="1:17" x14ac:dyDescent="0.2">
      <c r="A15" s="256"/>
      <c r="B15" s="257"/>
      <c r="C15" s="257"/>
      <c r="D15" s="257"/>
      <c r="E15" s="257"/>
      <c r="F15" s="257"/>
      <c r="G15" s="257"/>
      <c r="H15" s="257"/>
      <c r="I15" s="257"/>
      <c r="J15" s="257"/>
      <c r="K15" s="257"/>
      <c r="L15" s="257"/>
      <c r="M15" s="257"/>
      <c r="N15" s="257"/>
      <c r="O15" s="257"/>
      <c r="P15" s="257"/>
      <c r="Q15" s="258"/>
    </row>
    <row r="16" spans="1:17" ht="16" thickBot="1" x14ac:dyDescent="0.25">
      <c r="A16" s="259"/>
      <c r="B16" s="260"/>
      <c r="C16" s="260"/>
      <c r="D16" s="260"/>
      <c r="E16" s="260"/>
      <c r="F16" s="260"/>
      <c r="G16" s="260"/>
      <c r="H16" s="260"/>
      <c r="I16" s="260"/>
      <c r="J16" s="260"/>
      <c r="K16" s="260"/>
      <c r="L16" s="260"/>
      <c r="M16" s="260"/>
      <c r="N16" s="260"/>
      <c r="O16" s="260"/>
      <c r="P16" s="260"/>
      <c r="Q16" s="261"/>
    </row>
    <row r="17" spans="1:17" x14ac:dyDescent="0.2">
      <c r="A17" s="247" t="s">
        <v>40</v>
      </c>
      <c r="B17" s="248"/>
      <c r="C17" s="248"/>
      <c r="D17" s="248"/>
      <c r="E17" s="248"/>
      <c r="F17" s="248"/>
      <c r="G17" s="248"/>
      <c r="H17" s="248"/>
      <c r="I17" s="248"/>
      <c r="J17" s="248"/>
      <c r="K17" s="248"/>
      <c r="L17" s="248"/>
      <c r="M17" s="248"/>
      <c r="N17" s="248"/>
      <c r="O17" s="248"/>
      <c r="P17" s="248"/>
      <c r="Q17" s="249"/>
    </row>
    <row r="18" spans="1:17" ht="31.5" customHeight="1" x14ac:dyDescent="0.2">
      <c r="A18" s="253" t="s">
        <v>41</v>
      </c>
      <c r="B18" s="262"/>
      <c r="C18" s="262"/>
      <c r="D18" s="262"/>
      <c r="E18" s="262"/>
      <c r="F18" s="262"/>
      <c r="G18" s="262"/>
      <c r="H18" s="262"/>
      <c r="I18" s="262"/>
      <c r="J18" s="262"/>
      <c r="K18" s="262"/>
      <c r="L18" s="262"/>
      <c r="M18" s="262"/>
      <c r="N18" s="262"/>
      <c r="O18" s="262"/>
      <c r="P18" s="262"/>
      <c r="Q18" s="263"/>
    </row>
    <row r="19" spans="1:17" x14ac:dyDescent="0.2">
      <c r="A19" s="267" t="s">
        <v>42</v>
      </c>
      <c r="B19" s="268"/>
      <c r="C19" s="268"/>
      <c r="D19" s="268"/>
      <c r="E19" s="268"/>
      <c r="F19" s="268"/>
      <c r="G19" s="268"/>
      <c r="H19" s="268"/>
      <c r="I19" s="268"/>
      <c r="J19" s="268"/>
      <c r="K19" s="268"/>
      <c r="L19" s="268"/>
      <c r="M19" s="268"/>
      <c r="N19" s="268"/>
      <c r="O19" s="268"/>
      <c r="P19" s="268"/>
      <c r="Q19" s="269"/>
    </row>
    <row r="20" spans="1:17" x14ac:dyDescent="0.2">
      <c r="A20" s="267"/>
      <c r="B20" s="268"/>
      <c r="C20" s="268"/>
      <c r="D20" s="268"/>
      <c r="E20" s="268"/>
      <c r="F20" s="268"/>
      <c r="G20" s="268"/>
      <c r="H20" s="268"/>
      <c r="I20" s="268"/>
      <c r="J20" s="268"/>
      <c r="K20" s="268"/>
      <c r="L20" s="268"/>
      <c r="M20" s="268"/>
      <c r="N20" s="268"/>
      <c r="O20" s="268"/>
      <c r="P20" s="268"/>
      <c r="Q20" s="269"/>
    </row>
    <row r="21" spans="1:17" x14ac:dyDescent="0.2">
      <c r="A21" s="267"/>
      <c r="B21" s="268"/>
      <c r="C21" s="268"/>
      <c r="D21" s="268"/>
      <c r="E21" s="268"/>
      <c r="F21" s="268"/>
      <c r="G21" s="268"/>
      <c r="H21" s="268"/>
      <c r="I21" s="268"/>
      <c r="J21" s="268"/>
      <c r="K21" s="268"/>
      <c r="L21" s="268"/>
      <c r="M21" s="268"/>
      <c r="N21" s="268"/>
      <c r="O21" s="268"/>
      <c r="P21" s="268"/>
      <c r="Q21" s="269"/>
    </row>
    <row r="22" spans="1:17" x14ac:dyDescent="0.2">
      <c r="A22" s="267"/>
      <c r="B22" s="268"/>
      <c r="C22" s="268"/>
      <c r="D22" s="268"/>
      <c r="E22" s="268"/>
      <c r="F22" s="268"/>
      <c r="G22" s="268"/>
      <c r="H22" s="268"/>
      <c r="I22" s="268"/>
      <c r="J22" s="268"/>
      <c r="K22" s="268"/>
      <c r="L22" s="268"/>
      <c r="M22" s="268"/>
      <c r="N22" s="268"/>
      <c r="O22" s="268"/>
      <c r="P22" s="268"/>
      <c r="Q22" s="269"/>
    </row>
    <row r="23" spans="1:17" x14ac:dyDescent="0.2">
      <c r="A23" s="267"/>
      <c r="B23" s="268"/>
      <c r="C23" s="268"/>
      <c r="D23" s="268"/>
      <c r="E23" s="268"/>
      <c r="F23" s="268"/>
      <c r="G23" s="268"/>
      <c r="H23" s="268"/>
      <c r="I23" s="268"/>
      <c r="J23" s="268"/>
      <c r="K23" s="268"/>
      <c r="L23" s="268"/>
      <c r="M23" s="268"/>
      <c r="N23" s="268"/>
      <c r="O23" s="268"/>
      <c r="P23" s="268"/>
      <c r="Q23" s="269"/>
    </row>
    <row r="24" spans="1:17" x14ac:dyDescent="0.2">
      <c r="A24" s="267"/>
      <c r="B24" s="268"/>
      <c r="C24" s="268"/>
      <c r="D24" s="268"/>
      <c r="E24" s="268"/>
      <c r="F24" s="268"/>
      <c r="G24" s="268"/>
      <c r="H24" s="268"/>
      <c r="I24" s="268"/>
      <c r="J24" s="268"/>
      <c r="K24" s="268"/>
      <c r="L24" s="268"/>
      <c r="M24" s="268"/>
      <c r="N24" s="268"/>
      <c r="O24" s="268"/>
      <c r="P24" s="268"/>
      <c r="Q24" s="269"/>
    </row>
    <row r="25" spans="1:17" x14ac:dyDescent="0.2">
      <c r="A25" s="267"/>
      <c r="B25" s="268"/>
      <c r="C25" s="268"/>
      <c r="D25" s="268"/>
      <c r="E25" s="268"/>
      <c r="F25" s="268"/>
      <c r="G25" s="268"/>
      <c r="H25" s="268"/>
      <c r="I25" s="268"/>
      <c r="J25" s="268"/>
      <c r="K25" s="268"/>
      <c r="L25" s="268"/>
      <c r="M25" s="268"/>
      <c r="N25" s="268"/>
      <c r="O25" s="268"/>
      <c r="P25" s="268"/>
      <c r="Q25" s="269"/>
    </row>
    <row r="26" spans="1:17" x14ac:dyDescent="0.2">
      <c r="A26" s="267"/>
      <c r="B26" s="268"/>
      <c r="C26" s="268"/>
      <c r="D26" s="268"/>
      <c r="E26" s="268"/>
      <c r="F26" s="268"/>
      <c r="G26" s="268"/>
      <c r="H26" s="268"/>
      <c r="I26" s="268"/>
      <c r="J26" s="268"/>
      <c r="K26" s="268"/>
      <c r="L26" s="268"/>
      <c r="M26" s="268"/>
      <c r="N26" s="268"/>
      <c r="O26" s="268"/>
      <c r="P26" s="268"/>
      <c r="Q26" s="269"/>
    </row>
    <row r="27" spans="1:17" x14ac:dyDescent="0.2">
      <c r="A27" s="267"/>
      <c r="B27" s="268"/>
      <c r="C27" s="268"/>
      <c r="D27" s="268"/>
      <c r="E27" s="268"/>
      <c r="F27" s="268"/>
      <c r="G27" s="268"/>
      <c r="H27" s="268"/>
      <c r="I27" s="268"/>
      <c r="J27" s="268"/>
      <c r="K27" s="268"/>
      <c r="L27" s="268"/>
      <c r="M27" s="268"/>
      <c r="N27" s="268"/>
      <c r="O27" s="268"/>
      <c r="P27" s="268"/>
      <c r="Q27" s="269"/>
    </row>
    <row r="28" spans="1:17" x14ac:dyDescent="0.2">
      <c r="A28" s="267"/>
      <c r="B28" s="268"/>
      <c r="C28" s="268"/>
      <c r="D28" s="268"/>
      <c r="E28" s="268"/>
      <c r="F28" s="268"/>
      <c r="G28" s="268"/>
      <c r="H28" s="268"/>
      <c r="I28" s="268"/>
      <c r="J28" s="268"/>
      <c r="K28" s="268"/>
      <c r="L28" s="268"/>
      <c r="M28" s="268"/>
      <c r="N28" s="268"/>
      <c r="O28" s="268"/>
      <c r="P28" s="268"/>
      <c r="Q28" s="269"/>
    </row>
    <row r="29" spans="1:17" x14ac:dyDescent="0.2">
      <c r="A29" s="267"/>
      <c r="B29" s="268"/>
      <c r="C29" s="268"/>
      <c r="D29" s="268"/>
      <c r="E29" s="268"/>
      <c r="F29" s="268"/>
      <c r="G29" s="268"/>
      <c r="H29" s="268"/>
      <c r="I29" s="268"/>
      <c r="J29" s="268"/>
      <c r="K29" s="268"/>
      <c r="L29" s="268"/>
      <c r="M29" s="268"/>
      <c r="N29" s="268"/>
      <c r="O29" s="268"/>
      <c r="P29" s="268"/>
      <c r="Q29" s="269"/>
    </row>
    <row r="30" spans="1:17" x14ac:dyDescent="0.2">
      <c r="A30" s="267"/>
      <c r="B30" s="268"/>
      <c r="C30" s="268"/>
      <c r="D30" s="268"/>
      <c r="E30" s="268"/>
      <c r="F30" s="268"/>
      <c r="G30" s="268"/>
      <c r="H30" s="268"/>
      <c r="I30" s="268"/>
      <c r="J30" s="268"/>
      <c r="K30" s="268"/>
      <c r="L30" s="268"/>
      <c r="M30" s="268"/>
      <c r="N30" s="268"/>
      <c r="O30" s="268"/>
      <c r="P30" s="268"/>
      <c r="Q30" s="269"/>
    </row>
    <row r="31" spans="1:17" ht="16" thickBot="1" x14ac:dyDescent="0.25">
      <c r="A31" s="270"/>
      <c r="B31" s="271"/>
      <c r="C31" s="271"/>
      <c r="D31" s="271"/>
      <c r="E31" s="271"/>
      <c r="F31" s="271"/>
      <c r="G31" s="271"/>
      <c r="H31" s="271"/>
      <c r="I31" s="271"/>
      <c r="J31" s="271"/>
      <c r="K31" s="271"/>
      <c r="L31" s="271"/>
      <c r="M31" s="271"/>
      <c r="N31" s="271"/>
      <c r="O31" s="271"/>
      <c r="P31" s="271"/>
      <c r="Q31" s="272"/>
    </row>
    <row r="32" spans="1:17" x14ac:dyDescent="0.2">
      <c r="A32" s="247" t="s">
        <v>43</v>
      </c>
      <c r="B32" s="248"/>
      <c r="C32" s="248"/>
      <c r="D32" s="248"/>
      <c r="E32" s="248"/>
      <c r="F32" s="248"/>
      <c r="G32" s="248"/>
      <c r="H32" s="248"/>
      <c r="I32" s="248"/>
      <c r="J32" s="248"/>
      <c r="K32" s="248"/>
      <c r="L32" s="248"/>
      <c r="M32" s="248"/>
      <c r="N32" s="248"/>
      <c r="O32" s="248"/>
      <c r="P32" s="248"/>
      <c r="Q32" s="249"/>
    </row>
    <row r="33" spans="1:17" ht="20.25" customHeight="1" x14ac:dyDescent="0.2">
      <c r="A33" s="253" t="s">
        <v>44</v>
      </c>
      <c r="B33" s="254"/>
      <c r="C33" s="254"/>
      <c r="D33" s="254"/>
      <c r="E33" s="254"/>
      <c r="F33" s="254"/>
      <c r="G33" s="254"/>
      <c r="H33" s="254"/>
      <c r="I33" s="254"/>
      <c r="J33" s="254"/>
      <c r="K33" s="254"/>
      <c r="L33" s="254"/>
      <c r="M33" s="254"/>
      <c r="N33" s="254"/>
      <c r="O33" s="254"/>
      <c r="P33" s="254"/>
      <c r="Q33" s="255"/>
    </row>
    <row r="34" spans="1:17" x14ac:dyDescent="0.2">
      <c r="A34" s="256" t="s">
        <v>45</v>
      </c>
      <c r="B34" s="257"/>
      <c r="C34" s="257"/>
      <c r="D34" s="257"/>
      <c r="E34" s="257"/>
      <c r="F34" s="257"/>
      <c r="G34" s="257"/>
      <c r="H34" s="257"/>
      <c r="I34" s="257"/>
      <c r="J34" s="257"/>
      <c r="K34" s="257"/>
      <c r="L34" s="257"/>
      <c r="M34" s="257"/>
      <c r="N34" s="257"/>
      <c r="O34" s="257"/>
      <c r="P34" s="257"/>
      <c r="Q34" s="258"/>
    </row>
    <row r="35" spans="1:17" x14ac:dyDescent="0.2">
      <c r="A35" s="256"/>
      <c r="B35" s="257"/>
      <c r="C35" s="257"/>
      <c r="D35" s="257"/>
      <c r="E35" s="257"/>
      <c r="F35" s="257"/>
      <c r="G35" s="257"/>
      <c r="H35" s="257"/>
      <c r="I35" s="257"/>
      <c r="J35" s="257"/>
      <c r="K35" s="257"/>
      <c r="L35" s="257"/>
      <c r="M35" s="257"/>
      <c r="N35" s="257"/>
      <c r="O35" s="257"/>
      <c r="P35" s="257"/>
      <c r="Q35" s="258"/>
    </row>
    <row r="36" spans="1:17" x14ac:dyDescent="0.2">
      <c r="A36" s="256"/>
      <c r="B36" s="257"/>
      <c r="C36" s="257"/>
      <c r="D36" s="257"/>
      <c r="E36" s="257"/>
      <c r="F36" s="257"/>
      <c r="G36" s="257"/>
      <c r="H36" s="257"/>
      <c r="I36" s="257"/>
      <c r="J36" s="257"/>
      <c r="K36" s="257"/>
      <c r="L36" s="257"/>
      <c r="M36" s="257"/>
      <c r="N36" s="257"/>
      <c r="O36" s="257"/>
      <c r="P36" s="257"/>
      <c r="Q36" s="258"/>
    </row>
    <row r="37" spans="1:17" x14ac:dyDescent="0.2">
      <c r="A37" s="256"/>
      <c r="B37" s="257"/>
      <c r="C37" s="257"/>
      <c r="D37" s="257"/>
      <c r="E37" s="257"/>
      <c r="F37" s="257"/>
      <c r="G37" s="257"/>
      <c r="H37" s="257"/>
      <c r="I37" s="257"/>
      <c r="J37" s="257"/>
      <c r="K37" s="257"/>
      <c r="L37" s="257"/>
      <c r="M37" s="257"/>
      <c r="N37" s="257"/>
      <c r="O37" s="257"/>
      <c r="P37" s="257"/>
      <c r="Q37" s="258"/>
    </row>
    <row r="38" spans="1:17" x14ac:dyDescent="0.2">
      <c r="A38" s="256"/>
      <c r="B38" s="257"/>
      <c r="C38" s="257"/>
      <c r="D38" s="257"/>
      <c r="E38" s="257"/>
      <c r="F38" s="257"/>
      <c r="G38" s="257"/>
      <c r="H38" s="257"/>
      <c r="I38" s="257"/>
      <c r="J38" s="257"/>
      <c r="K38" s="257"/>
      <c r="L38" s="257"/>
      <c r="M38" s="257"/>
      <c r="N38" s="257"/>
      <c r="O38" s="257"/>
      <c r="P38" s="257"/>
      <c r="Q38" s="258"/>
    </row>
    <row r="39" spans="1:17" x14ac:dyDescent="0.2">
      <c r="A39" s="256"/>
      <c r="B39" s="257"/>
      <c r="C39" s="257"/>
      <c r="D39" s="257"/>
      <c r="E39" s="257"/>
      <c r="F39" s="257"/>
      <c r="G39" s="257"/>
      <c r="H39" s="257"/>
      <c r="I39" s="257"/>
      <c r="J39" s="257"/>
      <c r="K39" s="257"/>
      <c r="L39" s="257"/>
      <c r="M39" s="257"/>
      <c r="N39" s="257"/>
      <c r="O39" s="257"/>
      <c r="P39" s="257"/>
      <c r="Q39" s="258"/>
    </row>
    <row r="40" spans="1:17" x14ac:dyDescent="0.2">
      <c r="A40" s="256"/>
      <c r="B40" s="257"/>
      <c r="C40" s="257"/>
      <c r="D40" s="257"/>
      <c r="E40" s="257"/>
      <c r="F40" s="257"/>
      <c r="G40" s="257"/>
      <c r="H40" s="257"/>
      <c r="I40" s="257"/>
      <c r="J40" s="257"/>
      <c r="K40" s="257"/>
      <c r="L40" s="257"/>
      <c r="M40" s="257"/>
      <c r="N40" s="257"/>
      <c r="O40" s="257"/>
      <c r="P40" s="257"/>
      <c r="Q40" s="258"/>
    </row>
    <row r="41" spans="1:17" x14ac:dyDescent="0.2">
      <c r="A41" s="256"/>
      <c r="B41" s="257"/>
      <c r="C41" s="257"/>
      <c r="D41" s="257"/>
      <c r="E41" s="257"/>
      <c r="F41" s="257"/>
      <c r="G41" s="257"/>
      <c r="H41" s="257"/>
      <c r="I41" s="257"/>
      <c r="J41" s="257"/>
      <c r="K41" s="257"/>
      <c r="L41" s="257"/>
      <c r="M41" s="257"/>
      <c r="N41" s="257"/>
      <c r="O41" s="257"/>
      <c r="P41" s="257"/>
      <c r="Q41" s="258"/>
    </row>
    <row r="42" spans="1:17" x14ac:dyDescent="0.2">
      <c r="A42" s="256"/>
      <c r="B42" s="257"/>
      <c r="C42" s="257"/>
      <c r="D42" s="257"/>
      <c r="E42" s="257"/>
      <c r="F42" s="257"/>
      <c r="G42" s="257"/>
      <c r="H42" s="257"/>
      <c r="I42" s="257"/>
      <c r="J42" s="257"/>
      <c r="K42" s="257"/>
      <c r="L42" s="257"/>
      <c r="M42" s="257"/>
      <c r="N42" s="257"/>
      <c r="O42" s="257"/>
      <c r="P42" s="257"/>
      <c r="Q42" s="258"/>
    </row>
    <row r="43" spans="1:17" x14ac:dyDescent="0.2">
      <c r="A43" s="256"/>
      <c r="B43" s="257"/>
      <c r="C43" s="257"/>
      <c r="D43" s="257"/>
      <c r="E43" s="257"/>
      <c r="F43" s="257"/>
      <c r="G43" s="257"/>
      <c r="H43" s="257"/>
      <c r="I43" s="257"/>
      <c r="J43" s="257"/>
      <c r="K43" s="257"/>
      <c r="L43" s="257"/>
      <c r="M43" s="257"/>
      <c r="N43" s="257"/>
      <c r="O43" s="257"/>
      <c r="P43" s="257"/>
      <c r="Q43" s="258"/>
    </row>
    <row r="44" spans="1:17" x14ac:dyDescent="0.2">
      <c r="A44" s="256"/>
      <c r="B44" s="257"/>
      <c r="C44" s="257"/>
      <c r="D44" s="257"/>
      <c r="E44" s="257"/>
      <c r="F44" s="257"/>
      <c r="G44" s="257"/>
      <c r="H44" s="257"/>
      <c r="I44" s="257"/>
      <c r="J44" s="257"/>
      <c r="K44" s="257"/>
      <c r="L44" s="257"/>
      <c r="M44" s="257"/>
      <c r="N44" s="257"/>
      <c r="O44" s="257"/>
      <c r="P44" s="257"/>
      <c r="Q44" s="258"/>
    </row>
    <row r="45" spans="1:17" x14ac:dyDescent="0.2">
      <c r="A45" s="256"/>
      <c r="B45" s="257"/>
      <c r="C45" s="257"/>
      <c r="D45" s="257"/>
      <c r="E45" s="257"/>
      <c r="F45" s="257"/>
      <c r="G45" s="257"/>
      <c r="H45" s="257"/>
      <c r="I45" s="257"/>
      <c r="J45" s="257"/>
      <c r="K45" s="257"/>
      <c r="L45" s="257"/>
      <c r="M45" s="257"/>
      <c r="N45" s="257"/>
      <c r="O45" s="257"/>
      <c r="P45" s="257"/>
      <c r="Q45" s="258"/>
    </row>
    <row r="46" spans="1:17" ht="16" thickBot="1" x14ac:dyDescent="0.25">
      <c r="A46" s="259"/>
      <c r="B46" s="260"/>
      <c r="C46" s="260"/>
      <c r="D46" s="260"/>
      <c r="E46" s="260"/>
      <c r="F46" s="260"/>
      <c r="G46" s="260"/>
      <c r="H46" s="260"/>
      <c r="I46" s="260"/>
      <c r="J46" s="260"/>
      <c r="K46" s="260"/>
      <c r="L46" s="260"/>
      <c r="M46" s="260"/>
      <c r="N46" s="260"/>
      <c r="O46" s="260"/>
      <c r="P46" s="260"/>
      <c r="Q46" s="261"/>
    </row>
    <row r="47" spans="1:17" s="13" customFormat="1" ht="15" customHeight="1" x14ac:dyDescent="0.2">
      <c r="A47" s="264" t="s">
        <v>46</v>
      </c>
      <c r="B47" s="265"/>
      <c r="C47" s="265"/>
      <c r="D47" s="265"/>
      <c r="E47" s="265"/>
      <c r="F47" s="265"/>
      <c r="G47" s="265"/>
      <c r="H47" s="265"/>
      <c r="I47" s="265"/>
      <c r="J47" s="265"/>
      <c r="K47" s="265"/>
      <c r="L47" s="265"/>
      <c r="M47" s="265"/>
      <c r="N47" s="265"/>
      <c r="O47" s="265"/>
      <c r="P47" s="265"/>
      <c r="Q47" s="266"/>
    </row>
    <row r="48" spans="1:17" s="13" customFormat="1" ht="20.25" customHeight="1" x14ac:dyDescent="0.2">
      <c r="A48" s="253" t="s">
        <v>47</v>
      </c>
      <c r="B48" s="254"/>
      <c r="C48" s="254"/>
      <c r="D48" s="254"/>
      <c r="E48" s="254"/>
      <c r="F48" s="254"/>
      <c r="G48" s="254"/>
      <c r="H48" s="254"/>
      <c r="I48" s="254"/>
      <c r="J48" s="254"/>
      <c r="K48" s="254"/>
      <c r="L48" s="254"/>
      <c r="M48" s="254"/>
      <c r="N48" s="254"/>
      <c r="O48" s="254"/>
      <c r="P48" s="254"/>
      <c r="Q48" s="255"/>
    </row>
    <row r="49" spans="1:17" ht="16.5" customHeight="1" x14ac:dyDescent="0.2">
      <c r="A49" s="256" t="s">
        <v>48</v>
      </c>
      <c r="B49" s="257"/>
      <c r="C49" s="257"/>
      <c r="D49" s="257"/>
      <c r="E49" s="257"/>
      <c r="F49" s="257"/>
      <c r="G49" s="257"/>
      <c r="H49" s="257"/>
      <c r="I49" s="257"/>
      <c r="J49" s="257"/>
      <c r="K49" s="257"/>
      <c r="L49" s="257"/>
      <c r="M49" s="257"/>
      <c r="N49" s="257"/>
      <c r="O49" s="257"/>
      <c r="P49" s="257"/>
      <c r="Q49" s="258"/>
    </row>
    <row r="50" spans="1:17" x14ac:dyDescent="0.2">
      <c r="A50" s="256"/>
      <c r="B50" s="257"/>
      <c r="C50" s="257"/>
      <c r="D50" s="257"/>
      <c r="E50" s="257"/>
      <c r="F50" s="257"/>
      <c r="G50" s="257"/>
      <c r="H50" s="257"/>
      <c r="I50" s="257"/>
      <c r="J50" s="257"/>
      <c r="K50" s="257"/>
      <c r="L50" s="257"/>
      <c r="M50" s="257"/>
      <c r="N50" s="257"/>
      <c r="O50" s="257"/>
      <c r="P50" s="257"/>
      <c r="Q50" s="258"/>
    </row>
    <row r="51" spans="1:17" x14ac:dyDescent="0.2">
      <c r="A51" s="256"/>
      <c r="B51" s="257"/>
      <c r="C51" s="257"/>
      <c r="D51" s="257"/>
      <c r="E51" s="257"/>
      <c r="F51" s="257"/>
      <c r="G51" s="257"/>
      <c r="H51" s="257"/>
      <c r="I51" s="257"/>
      <c r="J51" s="257"/>
      <c r="K51" s="257"/>
      <c r="L51" s="257"/>
      <c r="M51" s="257"/>
      <c r="N51" s="257"/>
      <c r="O51" s="257"/>
      <c r="P51" s="257"/>
      <c r="Q51" s="258"/>
    </row>
    <row r="52" spans="1:17" x14ac:dyDescent="0.2">
      <c r="A52" s="256"/>
      <c r="B52" s="257"/>
      <c r="C52" s="257"/>
      <c r="D52" s="257"/>
      <c r="E52" s="257"/>
      <c r="F52" s="257"/>
      <c r="G52" s="257"/>
      <c r="H52" s="257"/>
      <c r="I52" s="257"/>
      <c r="J52" s="257"/>
      <c r="K52" s="257"/>
      <c r="L52" s="257"/>
      <c r="M52" s="257"/>
      <c r="N52" s="257"/>
      <c r="O52" s="257"/>
      <c r="P52" s="257"/>
      <c r="Q52" s="258"/>
    </row>
    <row r="53" spans="1:17" x14ac:dyDescent="0.2">
      <c r="A53" s="256"/>
      <c r="B53" s="257"/>
      <c r="C53" s="257"/>
      <c r="D53" s="257"/>
      <c r="E53" s="257"/>
      <c r="F53" s="257"/>
      <c r="G53" s="257"/>
      <c r="H53" s="257"/>
      <c r="I53" s="257"/>
      <c r="J53" s="257"/>
      <c r="K53" s="257"/>
      <c r="L53" s="257"/>
      <c r="M53" s="257"/>
      <c r="N53" s="257"/>
      <c r="O53" s="257"/>
      <c r="P53" s="257"/>
      <c r="Q53" s="258"/>
    </row>
    <row r="54" spans="1:17" x14ac:dyDescent="0.2">
      <c r="A54" s="256"/>
      <c r="B54" s="257"/>
      <c r="C54" s="257"/>
      <c r="D54" s="257"/>
      <c r="E54" s="257"/>
      <c r="F54" s="257"/>
      <c r="G54" s="257"/>
      <c r="H54" s="257"/>
      <c r="I54" s="257"/>
      <c r="J54" s="257"/>
      <c r="K54" s="257"/>
      <c r="L54" s="257"/>
      <c r="M54" s="257"/>
      <c r="N54" s="257"/>
      <c r="O54" s="257"/>
      <c r="P54" s="257"/>
      <c r="Q54" s="258"/>
    </row>
    <row r="55" spans="1:17" x14ac:dyDescent="0.2">
      <c r="A55" s="256"/>
      <c r="B55" s="257"/>
      <c r="C55" s="257"/>
      <c r="D55" s="257"/>
      <c r="E55" s="257"/>
      <c r="F55" s="257"/>
      <c r="G55" s="257"/>
      <c r="H55" s="257"/>
      <c r="I55" s="257"/>
      <c r="J55" s="257"/>
      <c r="K55" s="257"/>
      <c r="L55" s="257"/>
      <c r="M55" s="257"/>
      <c r="N55" s="257"/>
      <c r="O55" s="257"/>
      <c r="P55" s="257"/>
      <c r="Q55" s="258"/>
    </row>
    <row r="56" spans="1:17" x14ac:dyDescent="0.2">
      <c r="A56" s="256"/>
      <c r="B56" s="257"/>
      <c r="C56" s="257"/>
      <c r="D56" s="257"/>
      <c r="E56" s="257"/>
      <c r="F56" s="257"/>
      <c r="G56" s="257"/>
      <c r="H56" s="257"/>
      <c r="I56" s="257"/>
      <c r="J56" s="257"/>
      <c r="K56" s="257"/>
      <c r="L56" s="257"/>
      <c r="M56" s="257"/>
      <c r="N56" s="257"/>
      <c r="O56" s="257"/>
      <c r="P56" s="257"/>
      <c r="Q56" s="258"/>
    </row>
    <row r="57" spans="1:17" x14ac:dyDescent="0.2">
      <c r="A57" s="256"/>
      <c r="B57" s="257"/>
      <c r="C57" s="257"/>
      <c r="D57" s="257"/>
      <c r="E57" s="257"/>
      <c r="F57" s="257"/>
      <c r="G57" s="257"/>
      <c r="H57" s="257"/>
      <c r="I57" s="257"/>
      <c r="J57" s="257"/>
      <c r="K57" s="257"/>
      <c r="L57" s="257"/>
      <c r="M57" s="257"/>
      <c r="N57" s="257"/>
      <c r="O57" s="257"/>
      <c r="P57" s="257"/>
      <c r="Q57" s="258"/>
    </row>
    <row r="58" spans="1:17" x14ac:dyDescent="0.2">
      <c r="A58" s="256"/>
      <c r="B58" s="257"/>
      <c r="C58" s="257"/>
      <c r="D58" s="257"/>
      <c r="E58" s="257"/>
      <c r="F58" s="257"/>
      <c r="G58" s="257"/>
      <c r="H58" s="257"/>
      <c r="I58" s="257"/>
      <c r="J58" s="257"/>
      <c r="K58" s="257"/>
      <c r="L58" s="257"/>
      <c r="M58" s="257"/>
      <c r="N58" s="257"/>
      <c r="O58" s="257"/>
      <c r="P58" s="257"/>
      <c r="Q58" s="258"/>
    </row>
    <row r="59" spans="1:17" x14ac:dyDescent="0.2">
      <c r="A59" s="256"/>
      <c r="B59" s="257"/>
      <c r="C59" s="257"/>
      <c r="D59" s="257"/>
      <c r="E59" s="257"/>
      <c r="F59" s="257"/>
      <c r="G59" s="257"/>
      <c r="H59" s="257"/>
      <c r="I59" s="257"/>
      <c r="J59" s="257"/>
      <c r="K59" s="257"/>
      <c r="L59" s="257"/>
      <c r="M59" s="257"/>
      <c r="N59" s="257"/>
      <c r="O59" s="257"/>
      <c r="P59" s="257"/>
      <c r="Q59" s="258"/>
    </row>
    <row r="60" spans="1:17" x14ac:dyDescent="0.2">
      <c r="A60" s="256"/>
      <c r="B60" s="257"/>
      <c r="C60" s="257"/>
      <c r="D60" s="257"/>
      <c r="E60" s="257"/>
      <c r="F60" s="257"/>
      <c r="G60" s="257"/>
      <c r="H60" s="257"/>
      <c r="I60" s="257"/>
      <c r="J60" s="257"/>
      <c r="K60" s="257"/>
      <c r="L60" s="257"/>
      <c r="M60" s="257"/>
      <c r="N60" s="257"/>
      <c r="O60" s="257"/>
      <c r="P60" s="257"/>
      <c r="Q60" s="258"/>
    </row>
    <row r="61" spans="1:17" ht="16" thickBot="1" x14ac:dyDescent="0.25">
      <c r="A61" s="259"/>
      <c r="B61" s="260"/>
      <c r="C61" s="260"/>
      <c r="D61" s="260"/>
      <c r="E61" s="260"/>
      <c r="F61" s="260"/>
      <c r="G61" s="260"/>
      <c r="H61" s="260"/>
      <c r="I61" s="260"/>
      <c r="J61" s="260"/>
      <c r="K61" s="260"/>
      <c r="L61" s="260"/>
      <c r="M61" s="260"/>
      <c r="N61" s="260"/>
      <c r="O61" s="260"/>
      <c r="P61" s="260"/>
      <c r="Q61" s="261"/>
    </row>
    <row r="62" spans="1:17" x14ac:dyDescent="0.2">
      <c r="A62" s="247" t="s">
        <v>49</v>
      </c>
      <c r="B62" s="248"/>
      <c r="C62" s="248"/>
      <c r="D62" s="248"/>
      <c r="E62" s="248"/>
      <c r="F62" s="248"/>
      <c r="G62" s="248"/>
      <c r="H62" s="248"/>
      <c r="I62" s="248"/>
      <c r="J62" s="248"/>
      <c r="K62" s="248"/>
      <c r="L62" s="248"/>
      <c r="M62" s="248"/>
      <c r="N62" s="248"/>
      <c r="O62" s="248"/>
      <c r="P62" s="248"/>
      <c r="Q62" s="249"/>
    </row>
    <row r="63" spans="1:17" ht="15" customHeight="1" x14ac:dyDescent="0.2">
      <c r="A63" s="250" t="s">
        <v>50</v>
      </c>
      <c r="B63" s="251"/>
      <c r="C63" s="251"/>
      <c r="D63" s="251"/>
      <c r="E63" s="251"/>
      <c r="F63" s="251"/>
      <c r="G63" s="251"/>
      <c r="H63" s="251"/>
      <c r="I63" s="251"/>
      <c r="J63" s="251"/>
      <c r="K63" s="251"/>
      <c r="L63" s="251"/>
      <c r="M63" s="251"/>
      <c r="N63" s="251"/>
      <c r="O63" s="251"/>
      <c r="P63" s="251"/>
      <c r="Q63" s="252"/>
    </row>
    <row r="64" spans="1:17" ht="32" x14ac:dyDescent="0.2">
      <c r="A64" s="29"/>
      <c r="B64" s="68" t="s">
        <v>51</v>
      </c>
      <c r="C64" s="68" t="s">
        <v>52</v>
      </c>
      <c r="D64" s="68" t="s">
        <v>53</v>
      </c>
      <c r="E64" s="30"/>
      <c r="F64" s="30"/>
      <c r="G64" s="30"/>
      <c r="H64" s="31"/>
      <c r="I64" s="31"/>
      <c r="J64" s="31"/>
      <c r="K64" s="31"/>
      <c r="L64" s="31"/>
      <c r="M64" s="31"/>
      <c r="N64" s="31"/>
      <c r="O64" s="31"/>
      <c r="P64" s="31"/>
      <c r="Q64" s="32"/>
    </row>
    <row r="65" spans="1:17" x14ac:dyDescent="0.2">
      <c r="A65" s="29" t="s">
        <v>54</v>
      </c>
      <c r="B65" s="29"/>
      <c r="C65" s="29"/>
      <c r="D65" s="29"/>
      <c r="E65" s="31"/>
      <c r="F65" s="31"/>
      <c r="G65" s="31"/>
      <c r="H65" s="31"/>
      <c r="I65" s="31"/>
      <c r="J65" s="31"/>
      <c r="K65" s="31"/>
      <c r="L65" s="31"/>
      <c r="M65" s="31"/>
      <c r="N65" s="31"/>
      <c r="O65" s="31"/>
      <c r="P65" s="31"/>
      <c r="Q65" s="32"/>
    </row>
    <row r="66" spans="1:17" x14ac:dyDescent="0.2">
      <c r="A66" s="29" t="s">
        <v>55</v>
      </c>
      <c r="B66" s="29"/>
      <c r="C66" s="29"/>
      <c r="D66" s="29"/>
      <c r="E66" s="31"/>
      <c r="F66" s="31"/>
      <c r="G66" s="31"/>
      <c r="H66" s="31"/>
      <c r="I66" s="31"/>
      <c r="J66" s="31"/>
      <c r="K66" s="31"/>
      <c r="L66" s="31"/>
      <c r="M66" s="31"/>
      <c r="N66" s="31"/>
      <c r="O66" s="31"/>
      <c r="P66" s="31"/>
      <c r="Q66" s="32"/>
    </row>
    <row r="67" spans="1:17" x14ac:dyDescent="0.2">
      <c r="A67" s="29" t="s">
        <v>56</v>
      </c>
      <c r="B67" s="29"/>
      <c r="C67" s="29"/>
      <c r="D67" s="29"/>
      <c r="E67" s="31"/>
      <c r="F67" s="31"/>
      <c r="G67" s="31"/>
      <c r="H67" s="31"/>
      <c r="I67" s="31"/>
      <c r="J67" s="31"/>
      <c r="K67" s="31"/>
      <c r="L67" s="31"/>
      <c r="M67" s="31"/>
      <c r="N67" s="31"/>
      <c r="O67" s="31"/>
      <c r="P67" s="31"/>
      <c r="Q67" s="32"/>
    </row>
    <row r="68" spans="1:17" x14ac:dyDescent="0.2">
      <c r="A68" s="29" t="s">
        <v>57</v>
      </c>
      <c r="B68" s="29"/>
      <c r="C68" s="29"/>
      <c r="D68" s="29"/>
      <c r="E68" s="31"/>
      <c r="F68" s="31"/>
      <c r="G68" s="31"/>
      <c r="H68" s="31"/>
      <c r="I68" s="31"/>
      <c r="J68" s="31"/>
      <c r="K68" s="31"/>
      <c r="L68" s="31"/>
      <c r="M68" s="31"/>
      <c r="N68" s="31"/>
      <c r="O68" s="31"/>
      <c r="P68" s="31"/>
      <c r="Q68" s="32"/>
    </row>
    <row r="69" spans="1:17" x14ac:dyDescent="0.2">
      <c r="A69" s="29" t="s">
        <v>58</v>
      </c>
      <c r="B69" s="29"/>
      <c r="C69" s="29"/>
      <c r="D69" s="29"/>
      <c r="E69" s="31"/>
      <c r="F69" s="31"/>
      <c r="G69" s="31"/>
      <c r="H69" s="31"/>
      <c r="I69" s="31"/>
      <c r="J69" s="31"/>
      <c r="K69" s="31"/>
      <c r="L69" s="31"/>
      <c r="M69" s="31"/>
      <c r="N69" s="31"/>
      <c r="O69" s="31"/>
      <c r="P69" s="31"/>
      <c r="Q69" s="32"/>
    </row>
    <row r="70" spans="1:17" x14ac:dyDescent="0.2">
      <c r="A70" s="29" t="s">
        <v>59</v>
      </c>
      <c r="B70" s="21"/>
      <c r="C70" s="33">
        <f>SUM(C65:C69)</f>
        <v>0</v>
      </c>
      <c r="D70" s="21"/>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6" zoomScale="90" zoomScaleNormal="90" workbookViewId="0">
      <selection activeCell="A20" sqref="A20:U32"/>
    </sheetView>
  </sheetViews>
  <sheetFormatPr baseColWidth="10" defaultColWidth="11.5" defaultRowHeight="15" x14ac:dyDescent="0.2"/>
  <cols>
    <col min="1" max="1" width="43" customWidth="1"/>
    <col min="2" max="2" width="14" customWidth="1"/>
    <col min="4" max="4" width="11.5" customWidth="1"/>
    <col min="6" max="6" width="14.5" customWidth="1"/>
    <col min="8" max="10" width="7.33203125" customWidth="1"/>
    <col min="12" max="12" width="6" customWidth="1"/>
    <col min="14" max="14" width="8.6640625" customWidth="1"/>
    <col min="16" max="16" width="8.83203125" customWidth="1"/>
    <col min="17" max="17" width="8.33203125" customWidth="1"/>
    <col min="18" max="18" width="6.83203125" customWidth="1"/>
    <col min="19" max="19" width="16" customWidth="1"/>
    <col min="20" max="20" width="16.33203125" customWidth="1"/>
    <col min="21" max="21" width="22.5" customWidth="1"/>
  </cols>
  <sheetData>
    <row r="1" spans="1:21" ht="17.5" customHeight="1" thickBot="1" x14ac:dyDescent="0.3">
      <c r="A1" s="273" t="s">
        <v>60</v>
      </c>
      <c r="B1" s="274"/>
      <c r="C1" s="274"/>
      <c r="D1" s="274"/>
      <c r="E1" s="274"/>
      <c r="F1" s="274"/>
      <c r="G1" s="274"/>
      <c r="H1" s="274"/>
      <c r="I1" s="274"/>
      <c r="J1" s="274"/>
      <c r="K1" s="274"/>
      <c r="L1" s="274"/>
      <c r="M1" s="274"/>
      <c r="N1" s="274"/>
      <c r="O1" s="274"/>
      <c r="P1" s="274"/>
      <c r="Q1" s="274"/>
      <c r="R1" s="274"/>
      <c r="S1" s="274"/>
      <c r="T1" s="274"/>
      <c r="U1" s="274"/>
    </row>
    <row r="2" spans="1:21" ht="16" thickBot="1" x14ac:dyDescent="0.25">
      <c r="A2" s="292" t="s">
        <v>61</v>
      </c>
      <c r="B2" s="292"/>
      <c r="C2" s="292"/>
      <c r="D2" s="292"/>
      <c r="E2" s="292"/>
    </row>
    <row r="3" spans="1:21" x14ac:dyDescent="0.2">
      <c r="A3" s="247" t="s">
        <v>62</v>
      </c>
      <c r="B3" s="248"/>
      <c r="C3" s="248"/>
      <c r="D3" s="248"/>
      <c r="E3" s="248"/>
      <c r="F3" s="248"/>
      <c r="G3" s="248"/>
      <c r="H3" s="248"/>
      <c r="I3" s="248"/>
      <c r="J3" s="248"/>
      <c r="K3" s="248"/>
      <c r="L3" s="248"/>
      <c r="M3" s="248"/>
      <c r="N3" s="248"/>
      <c r="O3" s="248"/>
      <c r="P3" s="248"/>
      <c r="Q3" s="248"/>
      <c r="R3" s="248"/>
      <c r="S3" s="248"/>
      <c r="T3" s="248"/>
      <c r="U3" s="249"/>
    </row>
    <row r="4" spans="1:21" ht="15" customHeight="1" x14ac:dyDescent="0.2">
      <c r="A4" s="278" t="s">
        <v>63</v>
      </c>
      <c r="B4" s="279"/>
      <c r="C4" s="279"/>
      <c r="D4" s="279"/>
      <c r="E4" s="279"/>
      <c r="F4" s="279"/>
      <c r="G4" s="279"/>
      <c r="H4" s="279"/>
      <c r="I4" s="279"/>
      <c r="J4" s="279"/>
      <c r="K4" s="279"/>
      <c r="L4" s="279"/>
      <c r="M4" s="279"/>
      <c r="N4" s="279"/>
      <c r="O4" s="279"/>
      <c r="P4" s="279"/>
      <c r="Q4" s="279"/>
      <c r="R4" s="279"/>
      <c r="S4" s="279"/>
      <c r="T4" s="279"/>
      <c r="U4" s="280"/>
    </row>
    <row r="5" spans="1:21" x14ac:dyDescent="0.2">
      <c r="A5" s="281" t="s">
        <v>64</v>
      </c>
      <c r="B5" s="287"/>
      <c r="C5" s="287"/>
      <c r="D5" s="287"/>
      <c r="E5" s="287"/>
      <c r="F5" s="287"/>
      <c r="G5" s="287"/>
      <c r="H5" s="287"/>
      <c r="I5" s="287"/>
      <c r="J5" s="287"/>
      <c r="K5" s="287"/>
      <c r="L5" s="287"/>
      <c r="M5" s="287"/>
      <c r="N5" s="287"/>
      <c r="O5" s="287"/>
      <c r="P5" s="287"/>
      <c r="Q5" s="287"/>
      <c r="R5" s="287"/>
      <c r="S5" s="287"/>
      <c r="T5" s="287"/>
      <c r="U5" s="288"/>
    </row>
    <row r="6" spans="1:21" x14ac:dyDescent="0.2">
      <c r="A6" s="281"/>
      <c r="B6" s="287"/>
      <c r="C6" s="287"/>
      <c r="D6" s="287"/>
      <c r="E6" s="287"/>
      <c r="F6" s="287"/>
      <c r="G6" s="287"/>
      <c r="H6" s="287"/>
      <c r="I6" s="287"/>
      <c r="J6" s="287"/>
      <c r="K6" s="287"/>
      <c r="L6" s="287"/>
      <c r="M6" s="287"/>
      <c r="N6" s="287"/>
      <c r="O6" s="287"/>
      <c r="P6" s="287"/>
      <c r="Q6" s="287"/>
      <c r="R6" s="287"/>
      <c r="S6" s="287"/>
      <c r="T6" s="287"/>
      <c r="U6" s="288"/>
    </row>
    <row r="7" spans="1:21" x14ac:dyDescent="0.2">
      <c r="A7" s="281"/>
      <c r="B7" s="287"/>
      <c r="C7" s="287"/>
      <c r="D7" s="287"/>
      <c r="E7" s="287"/>
      <c r="F7" s="287"/>
      <c r="G7" s="287"/>
      <c r="H7" s="287"/>
      <c r="I7" s="287"/>
      <c r="J7" s="287"/>
      <c r="K7" s="287"/>
      <c r="L7" s="287"/>
      <c r="M7" s="287"/>
      <c r="N7" s="287"/>
      <c r="O7" s="287"/>
      <c r="P7" s="287"/>
      <c r="Q7" s="287"/>
      <c r="R7" s="287"/>
      <c r="S7" s="287"/>
      <c r="T7" s="287"/>
      <c r="U7" s="288"/>
    </row>
    <row r="8" spans="1:21" x14ac:dyDescent="0.2">
      <c r="A8" s="281"/>
      <c r="B8" s="287"/>
      <c r="C8" s="287"/>
      <c r="D8" s="287"/>
      <c r="E8" s="287"/>
      <c r="F8" s="287"/>
      <c r="G8" s="287"/>
      <c r="H8" s="287"/>
      <c r="I8" s="287"/>
      <c r="J8" s="287"/>
      <c r="K8" s="287"/>
      <c r="L8" s="287"/>
      <c r="M8" s="287"/>
      <c r="N8" s="287"/>
      <c r="O8" s="287"/>
      <c r="P8" s="287"/>
      <c r="Q8" s="287"/>
      <c r="R8" s="287"/>
      <c r="S8" s="287"/>
      <c r="T8" s="287"/>
      <c r="U8" s="288"/>
    </row>
    <row r="9" spans="1:21" x14ac:dyDescent="0.2">
      <c r="A9" s="281"/>
      <c r="B9" s="287"/>
      <c r="C9" s="287"/>
      <c r="D9" s="287"/>
      <c r="E9" s="287"/>
      <c r="F9" s="287"/>
      <c r="G9" s="287"/>
      <c r="H9" s="287"/>
      <c r="I9" s="287"/>
      <c r="J9" s="287"/>
      <c r="K9" s="287"/>
      <c r="L9" s="287"/>
      <c r="M9" s="287"/>
      <c r="N9" s="287"/>
      <c r="O9" s="287"/>
      <c r="P9" s="287"/>
      <c r="Q9" s="287"/>
      <c r="R9" s="287"/>
      <c r="S9" s="287"/>
      <c r="T9" s="287"/>
      <c r="U9" s="288"/>
    </row>
    <row r="10" spans="1:21" x14ac:dyDescent="0.2">
      <c r="A10" s="281"/>
      <c r="B10" s="287"/>
      <c r="C10" s="287"/>
      <c r="D10" s="287"/>
      <c r="E10" s="287"/>
      <c r="F10" s="287"/>
      <c r="G10" s="287"/>
      <c r="H10" s="287"/>
      <c r="I10" s="287"/>
      <c r="J10" s="287"/>
      <c r="K10" s="287"/>
      <c r="L10" s="287"/>
      <c r="M10" s="287"/>
      <c r="N10" s="287"/>
      <c r="O10" s="287"/>
      <c r="P10" s="287"/>
      <c r="Q10" s="287"/>
      <c r="R10" s="287"/>
      <c r="S10" s="287"/>
      <c r="T10" s="287"/>
      <c r="U10" s="288"/>
    </row>
    <row r="11" spans="1:21" x14ac:dyDescent="0.2">
      <c r="A11" s="281"/>
      <c r="B11" s="287"/>
      <c r="C11" s="287"/>
      <c r="D11" s="287"/>
      <c r="E11" s="287"/>
      <c r="F11" s="287"/>
      <c r="G11" s="287"/>
      <c r="H11" s="287"/>
      <c r="I11" s="287"/>
      <c r="J11" s="287"/>
      <c r="K11" s="287"/>
      <c r="L11" s="287"/>
      <c r="M11" s="287"/>
      <c r="N11" s="287"/>
      <c r="O11" s="287"/>
      <c r="P11" s="287"/>
      <c r="Q11" s="287"/>
      <c r="R11" s="287"/>
      <c r="S11" s="287"/>
      <c r="T11" s="287"/>
      <c r="U11" s="288"/>
    </row>
    <row r="12" spans="1:21" x14ac:dyDescent="0.2">
      <c r="A12" s="281"/>
      <c r="B12" s="287"/>
      <c r="C12" s="287"/>
      <c r="D12" s="287"/>
      <c r="E12" s="287"/>
      <c r="F12" s="287"/>
      <c r="G12" s="287"/>
      <c r="H12" s="287"/>
      <c r="I12" s="287"/>
      <c r="J12" s="287"/>
      <c r="K12" s="287"/>
      <c r="L12" s="287"/>
      <c r="M12" s="287"/>
      <c r="N12" s="287"/>
      <c r="O12" s="287"/>
      <c r="P12" s="287"/>
      <c r="Q12" s="287"/>
      <c r="R12" s="287"/>
      <c r="S12" s="287"/>
      <c r="T12" s="287"/>
      <c r="U12" s="288"/>
    </row>
    <row r="13" spans="1:21" x14ac:dyDescent="0.2">
      <c r="A13" s="281"/>
      <c r="B13" s="287"/>
      <c r="C13" s="287"/>
      <c r="D13" s="287"/>
      <c r="E13" s="287"/>
      <c r="F13" s="287"/>
      <c r="G13" s="287"/>
      <c r="H13" s="287"/>
      <c r="I13" s="287"/>
      <c r="J13" s="287"/>
      <c r="K13" s="287"/>
      <c r="L13" s="287"/>
      <c r="M13" s="287"/>
      <c r="N13" s="287"/>
      <c r="O13" s="287"/>
      <c r="P13" s="287"/>
      <c r="Q13" s="287"/>
      <c r="R13" s="287"/>
      <c r="S13" s="287"/>
      <c r="T13" s="287"/>
      <c r="U13" s="288"/>
    </row>
    <row r="14" spans="1:21" x14ac:dyDescent="0.2">
      <c r="A14" s="281"/>
      <c r="B14" s="287"/>
      <c r="C14" s="287"/>
      <c r="D14" s="287"/>
      <c r="E14" s="287"/>
      <c r="F14" s="287"/>
      <c r="G14" s="287"/>
      <c r="H14" s="287"/>
      <c r="I14" s="287"/>
      <c r="J14" s="287"/>
      <c r="K14" s="287"/>
      <c r="L14" s="287"/>
      <c r="M14" s="287"/>
      <c r="N14" s="287"/>
      <c r="O14" s="287"/>
      <c r="P14" s="287"/>
      <c r="Q14" s="287"/>
      <c r="R14" s="287"/>
      <c r="S14" s="287"/>
      <c r="T14" s="287"/>
      <c r="U14" s="288"/>
    </row>
    <row r="15" spans="1:21" x14ac:dyDescent="0.2">
      <c r="A15" s="281"/>
      <c r="B15" s="287"/>
      <c r="C15" s="287"/>
      <c r="D15" s="287"/>
      <c r="E15" s="287"/>
      <c r="F15" s="287"/>
      <c r="G15" s="287"/>
      <c r="H15" s="287"/>
      <c r="I15" s="287"/>
      <c r="J15" s="287"/>
      <c r="K15" s="287"/>
      <c r="L15" s="287"/>
      <c r="M15" s="287"/>
      <c r="N15" s="287"/>
      <c r="O15" s="287"/>
      <c r="P15" s="287"/>
      <c r="Q15" s="287"/>
      <c r="R15" s="287"/>
      <c r="S15" s="287"/>
      <c r="T15" s="287"/>
      <c r="U15" s="288"/>
    </row>
    <row r="16" spans="1:21" x14ac:dyDescent="0.2">
      <c r="A16" s="281"/>
      <c r="B16" s="287"/>
      <c r="C16" s="287"/>
      <c r="D16" s="287"/>
      <c r="E16" s="287"/>
      <c r="F16" s="287"/>
      <c r="G16" s="287"/>
      <c r="H16" s="287"/>
      <c r="I16" s="287"/>
      <c r="J16" s="287"/>
      <c r="K16" s="287"/>
      <c r="L16" s="287"/>
      <c r="M16" s="287"/>
      <c r="N16" s="287"/>
      <c r="O16" s="287"/>
      <c r="P16" s="287"/>
      <c r="Q16" s="287"/>
      <c r="R16" s="287"/>
      <c r="S16" s="287"/>
      <c r="T16" s="287"/>
      <c r="U16" s="288"/>
    </row>
    <row r="17" spans="1:21" ht="1.25" customHeight="1" thickBot="1" x14ac:dyDescent="0.25">
      <c r="A17" s="289"/>
      <c r="B17" s="290"/>
      <c r="C17" s="290"/>
      <c r="D17" s="290"/>
      <c r="E17" s="290"/>
      <c r="F17" s="290"/>
      <c r="G17" s="290"/>
      <c r="H17" s="290"/>
      <c r="I17" s="290"/>
      <c r="J17" s="290"/>
      <c r="K17" s="290"/>
      <c r="L17" s="290"/>
      <c r="M17" s="290"/>
      <c r="N17" s="290"/>
      <c r="O17" s="290"/>
      <c r="P17" s="290"/>
      <c r="Q17" s="290"/>
      <c r="R17" s="290"/>
      <c r="S17" s="290"/>
      <c r="T17" s="290"/>
      <c r="U17" s="291"/>
    </row>
    <row r="18" spans="1:21" x14ac:dyDescent="0.2">
      <c r="A18" s="247" t="s">
        <v>65</v>
      </c>
      <c r="B18" s="248"/>
      <c r="C18" s="248"/>
      <c r="D18" s="248"/>
      <c r="E18" s="248"/>
      <c r="F18" s="248"/>
      <c r="G18" s="248"/>
      <c r="H18" s="248"/>
      <c r="I18" s="248"/>
      <c r="J18" s="248"/>
      <c r="K18" s="248"/>
      <c r="L18" s="248"/>
      <c r="M18" s="248"/>
      <c r="N18" s="248"/>
      <c r="O18" s="248"/>
      <c r="P18" s="248"/>
      <c r="Q18" s="248"/>
      <c r="R18" s="248"/>
      <c r="S18" s="248"/>
      <c r="T18" s="248"/>
      <c r="U18" s="249"/>
    </row>
    <row r="19" spans="1:21" ht="19.25" customHeight="1" x14ac:dyDescent="0.2">
      <c r="A19" s="278" t="s">
        <v>66</v>
      </c>
      <c r="B19" s="279"/>
      <c r="C19" s="279"/>
      <c r="D19" s="279"/>
      <c r="E19" s="279"/>
      <c r="F19" s="279"/>
      <c r="G19" s="279"/>
      <c r="H19" s="279"/>
      <c r="I19" s="279"/>
      <c r="J19" s="279"/>
      <c r="K19" s="279"/>
      <c r="L19" s="279"/>
      <c r="M19" s="279"/>
      <c r="N19" s="279"/>
      <c r="O19" s="279"/>
      <c r="P19" s="279"/>
      <c r="Q19" s="279"/>
      <c r="R19" s="279"/>
      <c r="S19" s="279"/>
      <c r="T19" s="279"/>
      <c r="U19" s="280"/>
    </row>
    <row r="20" spans="1:21" x14ac:dyDescent="0.2">
      <c r="A20" s="281" t="s">
        <v>67</v>
      </c>
      <c r="B20" s="268"/>
      <c r="C20" s="268"/>
      <c r="D20" s="268"/>
      <c r="E20" s="268"/>
      <c r="F20" s="268"/>
      <c r="G20" s="268"/>
      <c r="H20" s="268"/>
      <c r="I20" s="268"/>
      <c r="J20" s="268"/>
      <c r="K20" s="268"/>
      <c r="L20" s="268"/>
      <c r="M20" s="268"/>
      <c r="N20" s="268"/>
      <c r="O20" s="268"/>
      <c r="P20" s="268"/>
      <c r="Q20" s="268"/>
      <c r="R20" s="268"/>
      <c r="S20" s="268"/>
      <c r="T20" s="268"/>
      <c r="U20" s="269"/>
    </row>
    <row r="21" spans="1:21" x14ac:dyDescent="0.2">
      <c r="A21" s="267"/>
      <c r="B21" s="268"/>
      <c r="C21" s="268"/>
      <c r="D21" s="268"/>
      <c r="E21" s="268"/>
      <c r="F21" s="268"/>
      <c r="G21" s="268"/>
      <c r="H21" s="268"/>
      <c r="I21" s="268"/>
      <c r="J21" s="268"/>
      <c r="K21" s="268"/>
      <c r="L21" s="268"/>
      <c r="M21" s="268"/>
      <c r="N21" s="268"/>
      <c r="O21" s="268"/>
      <c r="P21" s="268"/>
      <c r="Q21" s="268"/>
      <c r="R21" s="268"/>
      <c r="S21" s="268"/>
      <c r="T21" s="268"/>
      <c r="U21" s="269"/>
    </row>
    <row r="22" spans="1:21" x14ac:dyDescent="0.2">
      <c r="A22" s="267"/>
      <c r="B22" s="268"/>
      <c r="C22" s="268"/>
      <c r="D22" s="268"/>
      <c r="E22" s="268"/>
      <c r="F22" s="268"/>
      <c r="G22" s="268"/>
      <c r="H22" s="268"/>
      <c r="I22" s="268"/>
      <c r="J22" s="268"/>
      <c r="K22" s="268"/>
      <c r="L22" s="268"/>
      <c r="M22" s="268"/>
      <c r="N22" s="268"/>
      <c r="O22" s="268"/>
      <c r="P22" s="268"/>
      <c r="Q22" s="268"/>
      <c r="R22" s="268"/>
      <c r="S22" s="268"/>
      <c r="T22" s="268"/>
      <c r="U22" s="269"/>
    </row>
    <row r="23" spans="1:21" x14ac:dyDescent="0.2">
      <c r="A23" s="267"/>
      <c r="B23" s="268"/>
      <c r="C23" s="268"/>
      <c r="D23" s="268"/>
      <c r="E23" s="268"/>
      <c r="F23" s="268"/>
      <c r="G23" s="268"/>
      <c r="H23" s="268"/>
      <c r="I23" s="268"/>
      <c r="J23" s="268"/>
      <c r="K23" s="268"/>
      <c r="L23" s="268"/>
      <c r="M23" s="268"/>
      <c r="N23" s="268"/>
      <c r="O23" s="268"/>
      <c r="P23" s="268"/>
      <c r="Q23" s="268"/>
      <c r="R23" s="268"/>
      <c r="S23" s="268"/>
      <c r="T23" s="268"/>
      <c r="U23" s="269"/>
    </row>
    <row r="24" spans="1:21" x14ac:dyDescent="0.2">
      <c r="A24" s="267"/>
      <c r="B24" s="268"/>
      <c r="C24" s="268"/>
      <c r="D24" s="268"/>
      <c r="E24" s="268"/>
      <c r="F24" s="268"/>
      <c r="G24" s="268"/>
      <c r="H24" s="268"/>
      <c r="I24" s="268"/>
      <c r="J24" s="268"/>
      <c r="K24" s="268"/>
      <c r="L24" s="268"/>
      <c r="M24" s="268"/>
      <c r="N24" s="268"/>
      <c r="O24" s="268"/>
      <c r="P24" s="268"/>
      <c r="Q24" s="268"/>
      <c r="R24" s="268"/>
      <c r="S24" s="268"/>
      <c r="T24" s="268"/>
      <c r="U24" s="269"/>
    </row>
    <row r="25" spans="1:21" x14ac:dyDescent="0.2">
      <c r="A25" s="267"/>
      <c r="B25" s="268"/>
      <c r="C25" s="268"/>
      <c r="D25" s="268"/>
      <c r="E25" s="268"/>
      <c r="F25" s="268"/>
      <c r="G25" s="268"/>
      <c r="H25" s="268"/>
      <c r="I25" s="268"/>
      <c r="J25" s="268"/>
      <c r="K25" s="268"/>
      <c r="L25" s="268"/>
      <c r="M25" s="268"/>
      <c r="N25" s="268"/>
      <c r="O25" s="268"/>
      <c r="P25" s="268"/>
      <c r="Q25" s="268"/>
      <c r="R25" s="268"/>
      <c r="S25" s="268"/>
      <c r="T25" s="268"/>
      <c r="U25" s="269"/>
    </row>
    <row r="26" spans="1:21" x14ac:dyDescent="0.2">
      <c r="A26" s="267"/>
      <c r="B26" s="268"/>
      <c r="C26" s="268"/>
      <c r="D26" s="268"/>
      <c r="E26" s="268"/>
      <c r="F26" s="268"/>
      <c r="G26" s="268"/>
      <c r="H26" s="268"/>
      <c r="I26" s="268"/>
      <c r="J26" s="268"/>
      <c r="K26" s="268"/>
      <c r="L26" s="268"/>
      <c r="M26" s="268"/>
      <c r="N26" s="268"/>
      <c r="O26" s="268"/>
      <c r="P26" s="268"/>
      <c r="Q26" s="268"/>
      <c r="R26" s="268"/>
      <c r="S26" s="268"/>
      <c r="T26" s="268"/>
      <c r="U26" s="269"/>
    </row>
    <row r="27" spans="1:21" x14ac:dyDescent="0.2">
      <c r="A27" s="267"/>
      <c r="B27" s="268"/>
      <c r="C27" s="268"/>
      <c r="D27" s="268"/>
      <c r="E27" s="268"/>
      <c r="F27" s="268"/>
      <c r="G27" s="268"/>
      <c r="H27" s="268"/>
      <c r="I27" s="268"/>
      <c r="J27" s="268"/>
      <c r="K27" s="268"/>
      <c r="L27" s="268"/>
      <c r="M27" s="268"/>
      <c r="N27" s="268"/>
      <c r="O27" s="268"/>
      <c r="P27" s="268"/>
      <c r="Q27" s="268"/>
      <c r="R27" s="268"/>
      <c r="S27" s="268"/>
      <c r="T27" s="268"/>
      <c r="U27" s="269"/>
    </row>
    <row r="28" spans="1:21" x14ac:dyDescent="0.2">
      <c r="A28" s="267"/>
      <c r="B28" s="268"/>
      <c r="C28" s="268"/>
      <c r="D28" s="268"/>
      <c r="E28" s="268"/>
      <c r="F28" s="268"/>
      <c r="G28" s="268"/>
      <c r="H28" s="268"/>
      <c r="I28" s="268"/>
      <c r="J28" s="268"/>
      <c r="K28" s="268"/>
      <c r="L28" s="268"/>
      <c r="M28" s="268"/>
      <c r="N28" s="268"/>
      <c r="O28" s="268"/>
      <c r="P28" s="268"/>
      <c r="Q28" s="268"/>
      <c r="R28" s="268"/>
      <c r="S28" s="268"/>
      <c r="T28" s="268"/>
      <c r="U28" s="269"/>
    </row>
    <row r="29" spans="1:21" x14ac:dyDescent="0.2">
      <c r="A29" s="267"/>
      <c r="B29" s="268"/>
      <c r="C29" s="268"/>
      <c r="D29" s="268"/>
      <c r="E29" s="268"/>
      <c r="F29" s="268"/>
      <c r="G29" s="268"/>
      <c r="H29" s="268"/>
      <c r="I29" s="268"/>
      <c r="J29" s="268"/>
      <c r="K29" s="268"/>
      <c r="L29" s="268"/>
      <c r="M29" s="268"/>
      <c r="N29" s="268"/>
      <c r="O29" s="268"/>
      <c r="P29" s="268"/>
      <c r="Q29" s="268"/>
      <c r="R29" s="268"/>
      <c r="S29" s="268"/>
      <c r="T29" s="268"/>
      <c r="U29" s="269"/>
    </row>
    <row r="30" spans="1:21" x14ac:dyDescent="0.2">
      <c r="A30" s="267"/>
      <c r="B30" s="268"/>
      <c r="C30" s="268"/>
      <c r="D30" s="268"/>
      <c r="E30" s="268"/>
      <c r="F30" s="268"/>
      <c r="G30" s="268"/>
      <c r="H30" s="268"/>
      <c r="I30" s="268"/>
      <c r="J30" s="268"/>
      <c r="K30" s="268"/>
      <c r="L30" s="268"/>
      <c r="M30" s="268"/>
      <c r="N30" s="268"/>
      <c r="O30" s="268"/>
      <c r="P30" s="268"/>
      <c r="Q30" s="268"/>
      <c r="R30" s="268"/>
      <c r="S30" s="268"/>
      <c r="T30" s="268"/>
      <c r="U30" s="269"/>
    </row>
    <row r="31" spans="1:21" x14ac:dyDescent="0.2">
      <c r="A31" s="267"/>
      <c r="B31" s="268"/>
      <c r="C31" s="268"/>
      <c r="D31" s="268"/>
      <c r="E31" s="268"/>
      <c r="F31" s="268"/>
      <c r="G31" s="268"/>
      <c r="H31" s="268"/>
      <c r="I31" s="268"/>
      <c r="J31" s="268"/>
      <c r="K31" s="268"/>
      <c r="L31" s="268"/>
      <c r="M31" s="268"/>
      <c r="N31" s="268"/>
      <c r="O31" s="268"/>
      <c r="P31" s="268"/>
      <c r="Q31" s="268"/>
      <c r="R31" s="268"/>
      <c r="S31" s="268"/>
      <c r="T31" s="268"/>
      <c r="U31" s="269"/>
    </row>
    <row r="32" spans="1:21" ht="16" thickBot="1" x14ac:dyDescent="0.25">
      <c r="A32" s="270"/>
      <c r="B32" s="271"/>
      <c r="C32" s="271"/>
      <c r="D32" s="271"/>
      <c r="E32" s="271"/>
      <c r="F32" s="271"/>
      <c r="G32" s="271"/>
      <c r="H32" s="271"/>
      <c r="I32" s="271"/>
      <c r="J32" s="271"/>
      <c r="K32" s="271"/>
      <c r="L32" s="271"/>
      <c r="M32" s="271"/>
      <c r="N32" s="271"/>
      <c r="O32" s="271"/>
      <c r="P32" s="271"/>
      <c r="Q32" s="271"/>
      <c r="R32" s="271"/>
      <c r="S32" s="271"/>
      <c r="T32" s="271"/>
      <c r="U32" s="272"/>
    </row>
    <row r="33" spans="1:21" x14ac:dyDescent="0.2">
      <c r="A33" s="247" t="s">
        <v>68</v>
      </c>
      <c r="B33" s="248"/>
      <c r="C33" s="248"/>
      <c r="D33" s="248"/>
      <c r="E33" s="248"/>
      <c r="F33" s="248"/>
      <c r="G33" s="248"/>
      <c r="H33" s="248"/>
      <c r="I33" s="248"/>
      <c r="J33" s="248"/>
      <c r="K33" s="248"/>
      <c r="L33" s="248"/>
      <c r="M33" s="248"/>
      <c r="N33" s="248"/>
      <c r="O33" s="248"/>
      <c r="P33" s="248"/>
      <c r="Q33" s="248"/>
      <c r="R33" s="248"/>
      <c r="S33" s="248"/>
      <c r="T33" s="248"/>
      <c r="U33" s="249"/>
    </row>
    <row r="34" spans="1:21" ht="14" customHeight="1" x14ac:dyDescent="0.2">
      <c r="A34" s="278"/>
      <c r="B34" s="279"/>
      <c r="C34" s="279"/>
      <c r="D34" s="279"/>
      <c r="E34" s="279"/>
      <c r="F34" s="279"/>
      <c r="G34" s="279"/>
      <c r="H34" s="279"/>
      <c r="I34" s="279"/>
      <c r="J34" s="279"/>
      <c r="K34" s="279"/>
      <c r="L34" s="279"/>
      <c r="M34" s="279"/>
      <c r="N34" s="279"/>
      <c r="O34" s="279"/>
      <c r="P34" s="279"/>
      <c r="Q34" s="279"/>
      <c r="R34" s="279"/>
      <c r="S34" s="279"/>
      <c r="T34" s="279"/>
      <c r="U34" s="280"/>
    </row>
    <row r="35" spans="1:21" ht="35.5" customHeight="1" x14ac:dyDescent="0.2">
      <c r="A35" s="293" t="s">
        <v>69</v>
      </c>
      <c r="B35" s="283"/>
      <c r="C35" s="282" t="s">
        <v>70</v>
      </c>
      <c r="D35" s="283"/>
      <c r="E35" s="282" t="s">
        <v>71</v>
      </c>
      <c r="F35" s="283"/>
      <c r="G35" s="282" t="s">
        <v>72</v>
      </c>
      <c r="H35" s="283"/>
      <c r="I35" s="282" t="s">
        <v>73</v>
      </c>
      <c r="J35" s="283"/>
      <c r="K35" s="282" t="s">
        <v>74</v>
      </c>
      <c r="L35" s="283"/>
      <c r="M35" s="282" t="s">
        <v>75</v>
      </c>
      <c r="N35" s="283"/>
      <c r="O35" s="282" t="s">
        <v>76</v>
      </c>
      <c r="P35" s="283"/>
      <c r="Q35" s="282" t="s">
        <v>77</v>
      </c>
      <c r="R35" s="284"/>
      <c r="S35" s="14" t="s">
        <v>78</v>
      </c>
      <c r="T35" s="14" t="s">
        <v>79</v>
      </c>
      <c r="U35" s="16" t="s">
        <v>80</v>
      </c>
    </row>
    <row r="36" spans="1:21" x14ac:dyDescent="0.2">
      <c r="A36" s="297" t="s">
        <v>81</v>
      </c>
      <c r="B36" s="286"/>
      <c r="C36" s="285" t="s">
        <v>82</v>
      </c>
      <c r="D36" s="286"/>
      <c r="E36" s="285" t="s">
        <v>83</v>
      </c>
      <c r="F36" s="286"/>
      <c r="G36" s="285" t="s">
        <v>84</v>
      </c>
      <c r="H36" s="286"/>
      <c r="I36" s="285" t="s">
        <v>85</v>
      </c>
      <c r="J36" s="286"/>
      <c r="K36" s="285" t="s">
        <v>84</v>
      </c>
      <c r="L36" s="286"/>
      <c r="M36" s="285" t="s">
        <v>75</v>
      </c>
      <c r="N36" s="286"/>
      <c r="O36" s="285" t="s">
        <v>84</v>
      </c>
      <c r="P36" s="286"/>
      <c r="Q36" s="285" t="s">
        <v>86</v>
      </c>
      <c r="R36" s="229"/>
      <c r="S36" s="15" t="s">
        <v>84</v>
      </c>
      <c r="T36" s="15" t="s">
        <v>84</v>
      </c>
      <c r="U36" s="17" t="s">
        <v>84</v>
      </c>
    </row>
    <row r="37" spans="1:21" x14ac:dyDescent="0.2">
      <c r="A37" s="298" t="s">
        <v>87</v>
      </c>
      <c r="B37" s="299"/>
      <c r="C37" s="285" t="s">
        <v>88</v>
      </c>
      <c r="D37" s="286"/>
      <c r="E37" s="285" t="s">
        <v>89</v>
      </c>
      <c r="F37" s="286"/>
      <c r="G37" s="285" t="s">
        <v>84</v>
      </c>
      <c r="H37" s="286"/>
      <c r="I37" s="285" t="s">
        <v>90</v>
      </c>
      <c r="J37" s="286"/>
      <c r="K37" s="285"/>
      <c r="L37" s="286"/>
      <c r="M37" s="285" t="s">
        <v>75</v>
      </c>
      <c r="N37" s="286"/>
      <c r="O37" s="285" t="s">
        <v>84</v>
      </c>
      <c r="P37" s="286"/>
      <c r="Q37" s="285" t="s">
        <v>84</v>
      </c>
      <c r="R37" s="229"/>
      <c r="S37" s="15" t="s">
        <v>84</v>
      </c>
      <c r="T37" s="15" t="s">
        <v>84</v>
      </c>
      <c r="U37" s="17" t="s">
        <v>84</v>
      </c>
    </row>
    <row r="38" spans="1:21" x14ac:dyDescent="0.2">
      <c r="A38" s="297"/>
      <c r="B38" s="286"/>
      <c r="C38" s="285"/>
      <c r="D38" s="286"/>
      <c r="E38" s="285"/>
      <c r="F38" s="286"/>
      <c r="G38" s="285"/>
      <c r="H38" s="286"/>
      <c r="I38" s="285"/>
      <c r="J38" s="286"/>
      <c r="K38" s="285"/>
      <c r="L38" s="286"/>
      <c r="M38" s="285"/>
      <c r="N38" s="286"/>
      <c r="O38" s="285"/>
      <c r="P38" s="286"/>
      <c r="Q38" s="285"/>
      <c r="R38" s="229"/>
      <c r="S38" s="15"/>
      <c r="T38" s="15"/>
      <c r="U38" s="17"/>
    </row>
    <row r="39" spans="1:21" x14ac:dyDescent="0.2">
      <c r="A39" s="297"/>
      <c r="B39" s="286"/>
      <c r="C39" s="285"/>
      <c r="D39" s="286"/>
      <c r="E39" s="285"/>
      <c r="F39" s="286"/>
      <c r="G39" s="285"/>
      <c r="H39" s="286"/>
      <c r="I39" s="285"/>
      <c r="J39" s="286"/>
      <c r="K39" s="285"/>
      <c r="L39" s="286"/>
      <c r="M39" s="285"/>
      <c r="N39" s="286"/>
      <c r="O39" s="285"/>
      <c r="P39" s="286"/>
      <c r="Q39" s="285"/>
      <c r="R39" s="229"/>
      <c r="S39" s="15"/>
      <c r="T39" s="15"/>
      <c r="U39" s="17"/>
    </row>
    <row r="40" spans="1:21" x14ac:dyDescent="0.2">
      <c r="A40" s="297"/>
      <c r="B40" s="286"/>
      <c r="C40" s="285"/>
      <c r="D40" s="286"/>
      <c r="E40" s="285"/>
      <c r="F40" s="286"/>
      <c r="G40" s="285"/>
      <c r="H40" s="286"/>
      <c r="I40" s="285"/>
      <c r="J40" s="286"/>
      <c r="K40" s="285"/>
      <c r="L40" s="286"/>
      <c r="M40" s="285"/>
      <c r="N40" s="286"/>
      <c r="O40" s="285"/>
      <c r="P40" s="286"/>
      <c r="Q40" s="285"/>
      <c r="R40" s="229"/>
      <c r="S40" s="15"/>
      <c r="T40" s="15"/>
      <c r="U40" s="17"/>
    </row>
    <row r="41" spans="1:21" x14ac:dyDescent="0.2">
      <c r="A41" s="297"/>
      <c r="B41" s="286"/>
      <c r="C41" s="285"/>
      <c r="D41" s="286"/>
      <c r="E41" s="285"/>
      <c r="F41" s="286"/>
      <c r="G41" s="285"/>
      <c r="H41" s="286"/>
      <c r="I41" s="285"/>
      <c r="J41" s="286"/>
      <c r="K41" s="285"/>
      <c r="L41" s="286"/>
      <c r="M41" s="285"/>
      <c r="N41" s="286"/>
      <c r="O41" s="285"/>
      <c r="P41" s="286"/>
      <c r="Q41" s="285"/>
      <c r="R41" s="229"/>
      <c r="S41" s="15"/>
      <c r="T41" s="15"/>
      <c r="U41" s="17"/>
    </row>
    <row r="42" spans="1:21" x14ac:dyDescent="0.2">
      <c r="A42" s="297"/>
      <c r="B42" s="286"/>
      <c r="C42" s="285"/>
      <c r="D42" s="286"/>
      <c r="E42" s="285"/>
      <c r="F42" s="286"/>
      <c r="G42" s="285"/>
      <c r="H42" s="286"/>
      <c r="I42" s="285"/>
      <c r="J42" s="286"/>
      <c r="K42" s="285"/>
      <c r="L42" s="286"/>
      <c r="M42" s="285"/>
      <c r="N42" s="286"/>
      <c r="O42" s="285"/>
      <c r="P42" s="286"/>
      <c r="Q42" s="285"/>
      <c r="R42" s="229"/>
      <c r="S42" s="15"/>
      <c r="T42" s="15"/>
      <c r="U42" s="17"/>
    </row>
    <row r="43" spans="1:21" x14ac:dyDescent="0.2">
      <c r="A43" s="297"/>
      <c r="B43" s="286"/>
      <c r="C43" s="285"/>
      <c r="D43" s="286"/>
      <c r="E43" s="285"/>
      <c r="F43" s="286"/>
      <c r="G43" s="285"/>
      <c r="H43" s="286"/>
      <c r="I43" s="285"/>
      <c r="J43" s="286"/>
      <c r="K43" s="285"/>
      <c r="L43" s="286"/>
      <c r="M43" s="285"/>
      <c r="N43" s="286"/>
      <c r="O43" s="285"/>
      <c r="P43" s="286"/>
      <c r="Q43" s="285"/>
      <c r="R43" s="229"/>
      <c r="S43" s="15"/>
      <c r="T43" s="15"/>
      <c r="U43" s="17"/>
    </row>
    <row r="44" spans="1:21" x14ac:dyDescent="0.2">
      <c r="A44" s="300"/>
      <c r="B44" s="277"/>
      <c r="C44" s="276"/>
      <c r="D44" s="277"/>
      <c r="E44" s="276"/>
      <c r="F44" s="277"/>
      <c r="G44" s="276"/>
      <c r="H44" s="277"/>
      <c r="I44" s="276"/>
      <c r="J44" s="277"/>
      <c r="K44" s="276"/>
      <c r="L44" s="277"/>
      <c r="M44" s="276"/>
      <c r="N44" s="277"/>
      <c r="O44" s="276"/>
      <c r="P44" s="277"/>
      <c r="Q44" s="276"/>
      <c r="R44" s="296"/>
      <c r="S44" s="18"/>
      <c r="T44" s="18"/>
      <c r="U44" s="19"/>
    </row>
    <row r="46" spans="1:21" ht="55.25" customHeight="1" x14ac:dyDescent="0.2">
      <c r="A46" s="294" t="s">
        <v>91</v>
      </c>
      <c r="B46" s="295"/>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0"/>
  <sheetViews>
    <sheetView zoomScale="90" zoomScaleNormal="90" workbookViewId="0">
      <selection activeCell="E13" sqref="E13"/>
    </sheetView>
  </sheetViews>
  <sheetFormatPr baseColWidth="10" defaultColWidth="11.5" defaultRowHeight="15" x14ac:dyDescent="0.2"/>
  <cols>
    <col min="1" max="1" width="25.83203125" customWidth="1"/>
    <col min="2" max="2" width="16.33203125" customWidth="1"/>
    <col min="3" max="3" width="25.5" customWidth="1"/>
    <col min="4" max="4" width="28.6640625" customWidth="1"/>
    <col min="5" max="5" width="17.6640625" customWidth="1"/>
    <col min="7" max="7" width="30.1640625" customWidth="1"/>
    <col min="8" max="8" width="22" customWidth="1"/>
    <col min="9" max="9" width="21" customWidth="1"/>
    <col min="10" max="10" width="17.1640625" customWidth="1"/>
    <col min="11" max="11" width="17.83203125" customWidth="1"/>
    <col min="12" max="12" width="29.33203125" customWidth="1"/>
  </cols>
  <sheetData>
    <row r="1" spans="1:12" ht="24.75" customHeight="1" thickBot="1" x14ac:dyDescent="0.25">
      <c r="A1" s="304" t="s">
        <v>92</v>
      </c>
      <c r="B1" s="305"/>
      <c r="C1" s="305"/>
      <c r="D1" s="305"/>
      <c r="E1" s="305"/>
      <c r="F1" s="305"/>
      <c r="G1" s="305"/>
      <c r="H1" s="305"/>
      <c r="I1" s="305"/>
      <c r="J1" s="305"/>
      <c r="K1" s="305"/>
      <c r="L1" s="306"/>
    </row>
    <row r="2" spans="1:12" ht="24.75" customHeight="1" thickBot="1" x14ac:dyDescent="0.25">
      <c r="A2" s="301" t="s">
        <v>93</v>
      </c>
      <c r="B2" s="302"/>
      <c r="C2" s="302"/>
      <c r="D2" s="302"/>
      <c r="E2" s="303"/>
      <c r="F2" s="190"/>
      <c r="G2" s="307" t="s">
        <v>94</v>
      </c>
      <c r="H2" s="308"/>
      <c r="I2" s="308"/>
      <c r="J2" s="308"/>
      <c r="K2" s="308"/>
      <c r="L2" s="309"/>
    </row>
    <row r="3" spans="1:12" ht="36.75" customHeight="1" thickBot="1" x14ac:dyDescent="0.25">
      <c r="A3" s="162" t="s">
        <v>95</v>
      </c>
      <c r="B3" s="162" t="s">
        <v>96</v>
      </c>
      <c r="C3" s="163" t="s">
        <v>97</v>
      </c>
      <c r="D3" s="164" t="s">
        <v>98</v>
      </c>
      <c r="E3" s="165" t="s">
        <v>99</v>
      </c>
      <c r="F3" s="166"/>
      <c r="G3" s="162" t="s">
        <v>95</v>
      </c>
      <c r="H3" s="162" t="s">
        <v>100</v>
      </c>
      <c r="I3" s="167" t="s">
        <v>101</v>
      </c>
      <c r="J3" s="168" t="s">
        <v>98</v>
      </c>
      <c r="K3" s="168" t="s">
        <v>99</v>
      </c>
      <c r="L3" s="169" t="s">
        <v>102</v>
      </c>
    </row>
    <row r="4" spans="1:12" ht="48" x14ac:dyDescent="0.2">
      <c r="A4" s="150" t="s">
        <v>103</v>
      </c>
      <c r="B4" s="151" t="s">
        <v>104</v>
      </c>
      <c r="C4" s="152" t="s">
        <v>105</v>
      </c>
      <c r="D4" s="188" t="s">
        <v>106</v>
      </c>
      <c r="E4" s="153">
        <v>84</v>
      </c>
      <c r="G4" s="154" t="s">
        <v>107</v>
      </c>
      <c r="H4" s="154" t="s">
        <v>108</v>
      </c>
      <c r="I4" s="155" t="s">
        <v>109</v>
      </c>
      <c r="J4" s="152"/>
      <c r="K4" s="152">
        <v>88</v>
      </c>
      <c r="L4" s="207" t="s">
        <v>110</v>
      </c>
    </row>
    <row r="5" spans="1:12" ht="32" x14ac:dyDescent="0.2">
      <c r="A5" s="156" t="s">
        <v>111</v>
      </c>
      <c r="B5" s="151" t="s">
        <v>104</v>
      </c>
      <c r="C5" s="152" t="s">
        <v>105</v>
      </c>
      <c r="D5" s="209" t="s">
        <v>470</v>
      </c>
      <c r="E5" s="158">
        <v>85</v>
      </c>
      <c r="G5" s="159" t="s">
        <v>112</v>
      </c>
      <c r="H5" s="159" t="s">
        <v>108</v>
      </c>
      <c r="I5" s="155" t="s">
        <v>109</v>
      </c>
      <c r="J5" s="157"/>
      <c r="K5" s="157">
        <v>80</v>
      </c>
      <c r="L5" s="208" t="s">
        <v>113</v>
      </c>
    </row>
    <row r="6" spans="1:12" ht="32" x14ac:dyDescent="0.2">
      <c r="A6" s="156" t="s">
        <v>114</v>
      </c>
      <c r="B6" s="151" t="s">
        <v>104</v>
      </c>
      <c r="C6" s="152" t="s">
        <v>105</v>
      </c>
      <c r="D6" s="209" t="s">
        <v>471</v>
      </c>
      <c r="E6" s="158">
        <v>15</v>
      </c>
      <c r="G6" s="159" t="s">
        <v>115</v>
      </c>
      <c r="H6" s="159" t="s">
        <v>116</v>
      </c>
      <c r="I6" s="160" t="s">
        <v>117</v>
      </c>
      <c r="J6" s="157"/>
      <c r="K6" s="157">
        <v>80</v>
      </c>
      <c r="L6" s="208" t="s">
        <v>118</v>
      </c>
    </row>
    <row r="7" spans="1:12" ht="32" x14ac:dyDescent="0.2">
      <c r="A7" s="161"/>
      <c r="B7" s="151"/>
      <c r="C7" s="157"/>
      <c r="D7" s="157"/>
      <c r="E7" s="158"/>
      <c r="G7" s="159" t="s">
        <v>119</v>
      </c>
      <c r="H7" s="159" t="s">
        <v>120</v>
      </c>
      <c r="I7" s="160" t="s">
        <v>121</v>
      </c>
      <c r="J7" s="157"/>
      <c r="K7" s="157">
        <v>72</v>
      </c>
      <c r="L7" s="208" t="s">
        <v>122</v>
      </c>
    </row>
    <row r="8" spans="1:12" ht="32" x14ac:dyDescent="0.2">
      <c r="A8" s="161"/>
      <c r="B8" s="151"/>
      <c r="C8" s="157"/>
      <c r="D8" s="157"/>
      <c r="E8" s="158"/>
      <c r="G8" s="159" t="s">
        <v>123</v>
      </c>
      <c r="H8" s="159" t="s">
        <v>124</v>
      </c>
      <c r="I8" s="160" t="s">
        <v>125</v>
      </c>
      <c r="J8" s="157"/>
      <c r="K8" s="157">
        <v>12</v>
      </c>
      <c r="L8" s="208" t="s">
        <v>126</v>
      </c>
    </row>
    <row r="9" spans="1:12" x14ac:dyDescent="0.2">
      <c r="A9" s="3"/>
      <c r="B9" s="3"/>
      <c r="C9" s="3"/>
      <c r="D9" s="3"/>
      <c r="E9" s="3"/>
      <c r="G9" s="3"/>
      <c r="H9" s="3"/>
      <c r="I9" s="3"/>
      <c r="J9" s="3"/>
    </row>
    <row r="10" spans="1:12" x14ac:dyDescent="0.2">
      <c r="A10" s="3"/>
      <c r="B10" s="3"/>
      <c r="C10" s="3"/>
      <c r="D10" s="3"/>
      <c r="E10" s="3"/>
      <c r="G10" s="3"/>
      <c r="H10" s="3"/>
      <c r="I10" s="3"/>
      <c r="J10" s="3"/>
    </row>
    <row r="11" spans="1:12" x14ac:dyDescent="0.2">
      <c r="A11" s="3"/>
      <c r="B11" s="3"/>
      <c r="C11" s="3"/>
      <c r="D11" s="3"/>
      <c r="E11" s="3"/>
      <c r="G11" s="3"/>
      <c r="H11" s="3"/>
      <c r="I11" s="3"/>
      <c r="J11" s="3"/>
    </row>
    <row r="12" spans="1:12" x14ac:dyDescent="0.2">
      <c r="A12" s="3"/>
      <c r="B12" s="3"/>
      <c r="C12" s="3"/>
      <c r="D12" s="3"/>
      <c r="E12" s="3"/>
      <c r="G12" s="3"/>
      <c r="H12" s="3"/>
      <c r="I12" s="3"/>
      <c r="J12" s="3"/>
    </row>
    <row r="13" spans="1:12" x14ac:dyDescent="0.2">
      <c r="A13" s="3"/>
      <c r="B13" s="3"/>
      <c r="C13" s="3"/>
      <c r="D13" s="3"/>
      <c r="E13" s="3"/>
      <c r="G13" s="3"/>
      <c r="H13" s="3"/>
      <c r="I13" s="3"/>
      <c r="J13" s="3"/>
    </row>
    <row r="14" spans="1:12" x14ac:dyDescent="0.2">
      <c r="A14" s="3"/>
      <c r="B14" s="3"/>
      <c r="C14" s="3"/>
      <c r="D14" s="3"/>
      <c r="E14" s="3"/>
      <c r="G14" s="3"/>
      <c r="H14" s="3"/>
      <c r="I14" s="3"/>
      <c r="J14" s="3"/>
    </row>
    <row r="15" spans="1:12" x14ac:dyDescent="0.2">
      <c r="A15" s="3"/>
      <c r="B15" s="3"/>
      <c r="C15" s="3"/>
      <c r="D15" s="3"/>
      <c r="E15" s="3"/>
      <c r="G15" s="3"/>
      <c r="H15" s="3"/>
      <c r="I15" s="3"/>
      <c r="J15" s="3"/>
    </row>
    <row r="16" spans="1:12" x14ac:dyDescent="0.2">
      <c r="A16" s="3"/>
      <c r="B16" s="3"/>
      <c r="C16" s="3"/>
      <c r="D16" s="3"/>
      <c r="E16" s="3"/>
      <c r="G16" s="3"/>
      <c r="H16" s="3"/>
      <c r="I16" s="3"/>
      <c r="J16" s="3"/>
    </row>
    <row r="17" spans="1:10" x14ac:dyDescent="0.2">
      <c r="A17" s="3"/>
      <c r="B17" s="3"/>
      <c r="C17" s="3"/>
      <c r="D17" s="3"/>
      <c r="E17" s="3"/>
      <c r="G17" s="3"/>
      <c r="H17" s="3"/>
      <c r="I17" s="3"/>
      <c r="J17" s="3"/>
    </row>
    <row r="18" spans="1:10" x14ac:dyDescent="0.2">
      <c r="A18" s="3"/>
      <c r="B18" s="3"/>
      <c r="C18" s="3"/>
      <c r="D18" s="3"/>
      <c r="E18" s="3"/>
      <c r="G18" s="3"/>
      <c r="H18" s="3"/>
      <c r="I18" s="3"/>
      <c r="J18" s="3"/>
    </row>
    <row r="19" spans="1:10" x14ac:dyDescent="0.2">
      <c r="A19" s="3"/>
      <c r="B19" s="3"/>
      <c r="C19" s="3"/>
      <c r="D19" s="3"/>
      <c r="E19" s="3"/>
      <c r="G19" s="3"/>
      <c r="H19" s="3"/>
      <c r="I19" s="3"/>
      <c r="J19" s="3"/>
    </row>
    <row r="20" spans="1:10" x14ac:dyDescent="0.2">
      <c r="A20" s="3"/>
      <c r="B20" s="3"/>
      <c r="C20" s="3"/>
      <c r="D20" s="3"/>
      <c r="E20" s="3"/>
      <c r="G20" s="3"/>
      <c r="H20" s="3"/>
      <c r="I20" s="3"/>
      <c r="J20" s="3"/>
    </row>
    <row r="21" spans="1:10" x14ac:dyDescent="0.2">
      <c r="A21" s="3"/>
      <c r="B21" s="3"/>
      <c r="C21" s="3"/>
      <c r="D21" s="3"/>
      <c r="E21" s="3"/>
      <c r="G21" s="3"/>
      <c r="H21" s="3"/>
      <c r="I21" s="3"/>
      <c r="J21" s="3"/>
    </row>
    <row r="22" spans="1:10" x14ac:dyDescent="0.2">
      <c r="A22" s="3"/>
      <c r="B22" s="3"/>
      <c r="C22" s="3"/>
      <c r="D22" s="3"/>
      <c r="E22" s="3"/>
      <c r="G22" s="3"/>
      <c r="H22" s="3"/>
      <c r="I22" s="3"/>
      <c r="J22" s="3"/>
    </row>
    <row r="23" spans="1:10" x14ac:dyDescent="0.2">
      <c r="A23" s="3"/>
      <c r="B23" s="3"/>
      <c r="C23" s="3"/>
      <c r="D23" s="3"/>
      <c r="E23" s="3"/>
      <c r="G23" s="3"/>
      <c r="H23" s="3"/>
      <c r="I23" s="3"/>
      <c r="J23" s="3"/>
    </row>
    <row r="24" spans="1:10" x14ac:dyDescent="0.2">
      <c r="A24" s="3"/>
      <c r="B24" s="3"/>
      <c r="C24" s="3"/>
      <c r="D24" s="3"/>
      <c r="E24" s="3"/>
      <c r="G24" s="3"/>
      <c r="H24" s="3"/>
      <c r="I24" s="3"/>
      <c r="J24" s="3"/>
    </row>
    <row r="25" spans="1:10" x14ac:dyDescent="0.2">
      <c r="A25" s="3"/>
      <c r="B25" s="3"/>
      <c r="C25" s="3"/>
      <c r="D25" s="3"/>
      <c r="E25" s="3"/>
      <c r="G25" s="3"/>
      <c r="H25" s="3"/>
      <c r="I25" s="3"/>
      <c r="J25" s="3"/>
    </row>
    <row r="26" spans="1:10" x14ac:dyDescent="0.2">
      <c r="A26" s="3"/>
      <c r="B26" s="3"/>
      <c r="C26" s="3"/>
      <c r="D26" s="3"/>
      <c r="E26" s="3"/>
      <c r="G26" s="3"/>
      <c r="H26" s="3"/>
      <c r="I26" s="3"/>
      <c r="J26" s="3"/>
    </row>
    <row r="27" spans="1:10" x14ac:dyDescent="0.2">
      <c r="A27" s="3"/>
      <c r="B27" s="3"/>
      <c r="C27" s="3"/>
      <c r="D27" s="3"/>
      <c r="E27" s="3"/>
      <c r="G27" s="3"/>
      <c r="H27" s="3"/>
      <c r="I27" s="3"/>
      <c r="J27" s="3"/>
    </row>
    <row r="28" spans="1:10" x14ac:dyDescent="0.2">
      <c r="A28" s="3"/>
      <c r="B28" s="3"/>
      <c r="C28" s="3"/>
      <c r="D28" s="3"/>
      <c r="E28" s="3"/>
      <c r="G28" s="3"/>
      <c r="H28" s="3"/>
      <c r="I28" s="3"/>
      <c r="J28" s="3"/>
    </row>
    <row r="29" spans="1:10" x14ac:dyDescent="0.2">
      <c r="A29" s="3"/>
      <c r="B29" s="3"/>
      <c r="C29" s="3"/>
      <c r="D29" s="3"/>
      <c r="E29" s="3"/>
      <c r="G29" s="3"/>
      <c r="H29" s="3"/>
      <c r="I29" s="3"/>
      <c r="J29" s="3"/>
    </row>
    <row r="30" spans="1:10" x14ac:dyDescent="0.2">
      <c r="A30" s="3"/>
      <c r="B30" s="3"/>
      <c r="C30" s="3"/>
      <c r="D30" s="3"/>
      <c r="E30" s="3"/>
      <c r="G30" s="3"/>
      <c r="H30" s="3"/>
      <c r="I30" s="3"/>
      <c r="J30" s="3"/>
    </row>
    <row r="31" spans="1:10" x14ac:dyDescent="0.2">
      <c r="A31" s="3"/>
      <c r="B31" s="3"/>
      <c r="C31" s="3"/>
      <c r="D31" s="3"/>
      <c r="E31" s="3"/>
      <c r="G31" s="3"/>
      <c r="H31" s="3"/>
      <c r="I31" s="3"/>
      <c r="J31" s="3"/>
    </row>
    <row r="32" spans="1:10" x14ac:dyDescent="0.2">
      <c r="A32" s="3"/>
      <c r="B32" s="3"/>
      <c r="C32" s="3"/>
      <c r="D32" s="3"/>
      <c r="E32" s="3"/>
      <c r="G32" s="3"/>
      <c r="H32" s="3"/>
      <c r="I32" s="3"/>
      <c r="J32" s="3"/>
    </row>
    <row r="33" spans="1:10" x14ac:dyDescent="0.2">
      <c r="A33" s="3"/>
      <c r="B33" s="3"/>
      <c r="C33" s="3"/>
      <c r="D33" s="3"/>
      <c r="E33" s="3"/>
      <c r="G33" s="3"/>
      <c r="H33" s="3"/>
      <c r="I33" s="3"/>
      <c r="J33" s="3"/>
    </row>
    <row r="34" spans="1:10" x14ac:dyDescent="0.2">
      <c r="A34" s="3"/>
      <c r="B34" s="3"/>
      <c r="C34" s="3"/>
      <c r="D34" s="3"/>
      <c r="E34" s="3"/>
      <c r="G34" s="3"/>
      <c r="H34" s="3"/>
      <c r="I34" s="3"/>
      <c r="J34" s="3"/>
    </row>
    <row r="35" spans="1:10" x14ac:dyDescent="0.2">
      <c r="A35" s="3"/>
      <c r="B35" s="3"/>
      <c r="C35" s="3"/>
      <c r="D35" s="3"/>
      <c r="E35" s="3"/>
      <c r="G35" s="3"/>
      <c r="H35" s="3"/>
      <c r="I35" s="3"/>
      <c r="J35" s="3"/>
    </row>
    <row r="36" spans="1:10" x14ac:dyDescent="0.2">
      <c r="A36" s="3"/>
      <c r="B36" s="3"/>
      <c r="C36" s="3"/>
      <c r="D36" s="3"/>
      <c r="E36" s="3"/>
      <c r="G36" s="3"/>
      <c r="H36" s="3"/>
      <c r="I36" s="3"/>
      <c r="J36" s="3"/>
    </row>
    <row r="37" spans="1:10" x14ac:dyDescent="0.2">
      <c r="A37" s="3"/>
      <c r="B37" s="3"/>
      <c r="C37" s="3"/>
      <c r="D37" s="3"/>
      <c r="E37" s="3"/>
      <c r="G37" s="3"/>
      <c r="H37" s="3"/>
      <c r="I37" s="3"/>
      <c r="J37" s="3"/>
    </row>
    <row r="38" spans="1:10" x14ac:dyDescent="0.2">
      <c r="A38" s="3"/>
      <c r="B38" s="3"/>
      <c r="C38" s="3"/>
      <c r="D38" s="3"/>
      <c r="E38" s="3"/>
      <c r="G38" s="3"/>
      <c r="H38" s="3"/>
      <c r="I38" s="3"/>
      <c r="J38" s="3"/>
    </row>
    <row r="39" spans="1:10" x14ac:dyDescent="0.2">
      <c r="A39" s="3"/>
      <c r="B39" s="3"/>
      <c r="C39" s="3"/>
      <c r="D39" s="3"/>
      <c r="E39" s="3"/>
      <c r="G39" s="3"/>
      <c r="H39" s="3"/>
      <c r="I39" s="3"/>
      <c r="J39" s="3"/>
    </row>
    <row r="40" spans="1:10" x14ac:dyDescent="0.2">
      <c r="A40" s="3"/>
      <c r="B40" s="3"/>
      <c r="C40" s="3"/>
      <c r="D40" s="3"/>
      <c r="E40" s="3"/>
      <c r="G40" s="3"/>
      <c r="H40" s="3"/>
      <c r="I40" s="3"/>
      <c r="J40" s="3"/>
    </row>
    <row r="41" spans="1:10" x14ac:dyDescent="0.2">
      <c r="G41" s="3"/>
      <c r="H41" s="3"/>
      <c r="I41" s="3"/>
      <c r="J41" s="3"/>
    </row>
    <row r="42" spans="1:10" x14ac:dyDescent="0.2">
      <c r="G42" s="3"/>
      <c r="H42" s="3"/>
      <c r="I42" s="3"/>
      <c r="J42" s="3"/>
    </row>
    <row r="43" spans="1:10" x14ac:dyDescent="0.2">
      <c r="G43" s="3"/>
      <c r="H43" s="3"/>
      <c r="I43" s="3"/>
      <c r="J43" s="3"/>
    </row>
    <row r="44" spans="1:10" x14ac:dyDescent="0.2">
      <c r="G44" s="3"/>
      <c r="H44" s="3"/>
      <c r="I44" s="3"/>
      <c r="J44" s="3"/>
    </row>
    <row r="45" spans="1:10" x14ac:dyDescent="0.2">
      <c r="G45" s="3"/>
      <c r="H45" s="3"/>
      <c r="I45" s="3"/>
      <c r="J45" s="3"/>
    </row>
    <row r="46" spans="1:10" x14ac:dyDescent="0.2">
      <c r="G46" s="3"/>
      <c r="H46" s="3"/>
      <c r="I46" s="3"/>
      <c r="J46" s="3"/>
    </row>
    <row r="47" spans="1:10" x14ac:dyDescent="0.2">
      <c r="G47" s="3"/>
      <c r="H47" s="3"/>
      <c r="I47" s="3"/>
      <c r="J47" s="3"/>
    </row>
    <row r="48" spans="1:10" x14ac:dyDescent="0.2">
      <c r="G48" s="3"/>
      <c r="H48" s="3"/>
      <c r="I48" s="3"/>
      <c r="J48" s="3"/>
    </row>
    <row r="49" spans="7:10" x14ac:dyDescent="0.2">
      <c r="G49" s="3"/>
      <c r="H49" s="3"/>
      <c r="I49" s="3"/>
      <c r="J49" s="3"/>
    </row>
    <row r="50" spans="7:10" x14ac:dyDescent="0.2">
      <c r="G50" s="3"/>
      <c r="H50" s="3"/>
      <c r="I50" s="3"/>
      <c r="J50" s="3"/>
    </row>
  </sheetData>
  <mergeCells count="3">
    <mergeCell ref="A2:E2"/>
    <mergeCell ref="A1:L1"/>
    <mergeCell ref="G2:L2"/>
  </mergeCells>
  <dataValidations count="1">
    <dataValidation type="list" allowBlank="1" showInputMessage="1" showErrorMessage="1" sqref="B4:B8" xr:uid="{00000000-0002-0000-0400-000000000000}">
      <formula1>"E/C, E (PRAG ou PRCE), C, ATER, PUPH/MCUPH"</formula1>
    </dataValidation>
  </dataValidations>
  <hyperlinks>
    <hyperlink ref="D4" r:id="rId1" xr:uid="{37B51907-D7BB-4946-835B-A1FB5AEF4CBF}"/>
    <hyperlink ref="D5" r:id="rId2" xr:uid="{8AD657D9-6088-824A-A70D-B51FD5FCB2C2}"/>
    <hyperlink ref="D6" r:id="rId3" xr:uid="{E8040720-BF7D-0643-A27D-ABBCB8FDCF2E}"/>
  </hyperlinks>
  <pageMargins left="0.7" right="0.7" top="0.75" bottom="0.75" header="0.3" footer="0.3"/>
  <pageSetup paperSize="9" scale="45" orientation="portrait" verticalDpi="0" r:id="rId4"/>
  <headerFooter>
    <oddHeader>&amp;L&amp;G</oddHeader>
  </headerFooter>
  <legacyDrawingHF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A9" sqref="A9"/>
    </sheetView>
  </sheetViews>
  <sheetFormatPr baseColWidth="10" defaultColWidth="11.5" defaultRowHeight="15" x14ac:dyDescent="0.2"/>
  <cols>
    <col min="1" max="1" width="74.1640625" bestFit="1" customWidth="1"/>
    <col min="3" max="3" width="21.33203125" bestFit="1" customWidth="1"/>
  </cols>
  <sheetData>
    <row r="1" spans="1:13" ht="16.5" customHeight="1" thickBot="1" x14ac:dyDescent="0.25">
      <c r="A1" s="319" t="s">
        <v>127</v>
      </c>
      <c r="B1" s="320"/>
      <c r="C1" s="320"/>
      <c r="D1" s="320"/>
      <c r="E1" s="320"/>
      <c r="F1" s="320"/>
      <c r="G1" s="320"/>
      <c r="H1" s="320"/>
      <c r="I1" s="320"/>
      <c r="J1" s="320"/>
      <c r="K1" s="320"/>
      <c r="L1" s="320"/>
      <c r="M1" s="321"/>
    </row>
    <row r="2" spans="1:13" s="4" customFormat="1" ht="20.25" customHeight="1" x14ac:dyDescent="0.2">
      <c r="A2" s="175" t="s">
        <v>128</v>
      </c>
      <c r="B2" s="324">
        <v>44621</v>
      </c>
      <c r="C2" s="325"/>
      <c r="D2" s="330"/>
      <c r="E2" s="331"/>
      <c r="F2" s="331"/>
      <c r="G2" s="331"/>
      <c r="H2" s="331"/>
      <c r="I2" s="331"/>
      <c r="J2" s="331"/>
      <c r="K2" s="331"/>
      <c r="L2" s="331"/>
      <c r="M2" s="332"/>
    </row>
    <row r="3" spans="1:13" s="4" customFormat="1" ht="20.25" customHeight="1" x14ac:dyDescent="0.2">
      <c r="A3" s="5" t="s">
        <v>129</v>
      </c>
      <c r="B3" s="326">
        <v>44834</v>
      </c>
      <c r="C3" s="327"/>
      <c r="D3" s="333"/>
      <c r="E3" s="334"/>
      <c r="F3" s="334"/>
      <c r="G3" s="334"/>
      <c r="H3" s="334"/>
      <c r="I3" s="334"/>
      <c r="J3" s="334"/>
      <c r="K3" s="334"/>
      <c r="L3" s="334"/>
      <c r="M3" s="335"/>
    </row>
    <row r="4" spans="1:13" s="4" customFormat="1" ht="20.25" customHeight="1" x14ac:dyDescent="0.2">
      <c r="A4" s="5" t="s">
        <v>130</v>
      </c>
      <c r="B4" s="326" t="s">
        <v>472</v>
      </c>
      <c r="C4" s="327"/>
      <c r="D4" s="333"/>
      <c r="E4" s="334"/>
      <c r="F4" s="334"/>
      <c r="G4" s="334"/>
      <c r="H4" s="334"/>
      <c r="I4" s="334"/>
      <c r="J4" s="334"/>
      <c r="K4" s="334"/>
      <c r="L4" s="334"/>
      <c r="M4" s="335"/>
    </row>
    <row r="5" spans="1:13" s="4" customFormat="1" ht="20.25" customHeight="1" thickBot="1" x14ac:dyDescent="0.25">
      <c r="A5" s="6" t="s">
        <v>131</v>
      </c>
      <c r="B5" s="328">
        <v>15</v>
      </c>
      <c r="C5" s="329"/>
      <c r="D5" s="336"/>
      <c r="E5" s="337"/>
      <c r="F5" s="337"/>
      <c r="G5" s="337"/>
      <c r="H5" s="337"/>
      <c r="I5" s="337"/>
      <c r="J5" s="337"/>
      <c r="K5" s="337"/>
      <c r="L5" s="337"/>
      <c r="M5" s="338"/>
    </row>
    <row r="6" spans="1:13" ht="15.75" customHeight="1" x14ac:dyDescent="0.2">
      <c r="A6" s="339" t="s">
        <v>132</v>
      </c>
      <c r="B6" s="322"/>
      <c r="C6" s="322" t="s">
        <v>133</v>
      </c>
      <c r="D6" s="322"/>
      <c r="E6" s="322"/>
      <c r="F6" s="322"/>
      <c r="G6" s="322"/>
      <c r="H6" s="322"/>
      <c r="I6" s="322"/>
      <c r="J6" s="322"/>
      <c r="K6" s="322"/>
      <c r="L6" s="322"/>
      <c r="M6" s="323"/>
    </row>
    <row r="7" spans="1:13" ht="31.5" customHeight="1" x14ac:dyDescent="0.2">
      <c r="A7" s="7" t="s">
        <v>134</v>
      </c>
      <c r="B7" s="191" t="s">
        <v>135</v>
      </c>
      <c r="C7" s="192" t="s">
        <v>136</v>
      </c>
      <c r="D7" s="343"/>
      <c r="E7" s="344"/>
      <c r="F7" s="344"/>
      <c r="G7" s="344"/>
      <c r="H7" s="344"/>
      <c r="I7" s="344"/>
      <c r="J7" s="344"/>
      <c r="K7" s="344"/>
      <c r="L7" s="344"/>
      <c r="M7" s="345"/>
    </row>
    <row r="8" spans="1:13" ht="31.5" customHeight="1" x14ac:dyDescent="0.2">
      <c r="A8" s="7" t="s">
        <v>137</v>
      </c>
      <c r="B8" s="191" t="s">
        <v>135</v>
      </c>
      <c r="C8" s="192" t="s">
        <v>136</v>
      </c>
      <c r="D8" s="343"/>
      <c r="E8" s="344"/>
      <c r="F8" s="344"/>
      <c r="G8" s="344"/>
      <c r="H8" s="344"/>
      <c r="I8" s="344"/>
      <c r="J8" s="344"/>
      <c r="K8" s="344"/>
      <c r="L8" s="344"/>
      <c r="M8" s="345"/>
    </row>
    <row r="9" spans="1:13" ht="31.5" customHeight="1" x14ac:dyDescent="0.2">
      <c r="A9" s="7" t="s">
        <v>138</v>
      </c>
      <c r="B9" s="191" t="s">
        <v>135</v>
      </c>
      <c r="C9" s="340" t="s">
        <v>139</v>
      </c>
      <c r="D9" s="341"/>
      <c r="E9" s="341"/>
      <c r="F9" s="341"/>
      <c r="G9" s="341"/>
      <c r="H9" s="341"/>
      <c r="I9" s="341"/>
      <c r="J9" s="341"/>
      <c r="K9" s="341"/>
      <c r="L9" s="341"/>
      <c r="M9" s="342"/>
    </row>
    <row r="10" spans="1:13" ht="31.5" customHeight="1" x14ac:dyDescent="0.2">
      <c r="A10" s="7" t="s">
        <v>140</v>
      </c>
      <c r="B10" s="191" t="s">
        <v>135</v>
      </c>
      <c r="C10" s="310" t="s">
        <v>141</v>
      </c>
      <c r="D10" s="311"/>
      <c r="E10" s="311"/>
      <c r="F10" s="311"/>
      <c r="G10" s="311"/>
      <c r="H10" s="311"/>
      <c r="I10" s="311"/>
      <c r="J10" s="311"/>
      <c r="K10" s="311"/>
      <c r="L10" s="311"/>
      <c r="M10" s="312"/>
    </row>
    <row r="11" spans="1:13" ht="31.5" customHeight="1" x14ac:dyDescent="0.2">
      <c r="A11" s="7" t="s">
        <v>142</v>
      </c>
      <c r="B11" s="191" t="s">
        <v>135</v>
      </c>
      <c r="C11" s="193" t="s">
        <v>143</v>
      </c>
      <c r="D11" s="313" t="s">
        <v>144</v>
      </c>
      <c r="E11" s="314"/>
      <c r="F11" s="314"/>
      <c r="G11" s="314"/>
      <c r="H11" s="314"/>
      <c r="I11" s="314"/>
      <c r="J11" s="314"/>
      <c r="K11" s="314"/>
      <c r="L11" s="314"/>
      <c r="M11" s="315"/>
    </row>
    <row r="12" spans="1:13" ht="31.5" customHeight="1" x14ac:dyDescent="0.2">
      <c r="A12" s="7" t="s">
        <v>145</v>
      </c>
      <c r="B12" s="191" t="s">
        <v>146</v>
      </c>
      <c r="C12" s="193" t="s">
        <v>147</v>
      </c>
      <c r="D12" s="352" t="s">
        <v>148</v>
      </c>
      <c r="E12" s="353"/>
      <c r="F12" s="189"/>
      <c r="G12" s="346"/>
      <c r="H12" s="347"/>
      <c r="I12" s="347"/>
      <c r="J12" s="347"/>
      <c r="K12" s="347"/>
      <c r="L12" s="347"/>
      <c r="M12" s="348"/>
    </row>
    <row r="13" spans="1:13" ht="31.5" customHeight="1" x14ac:dyDescent="0.2">
      <c r="A13" s="7" t="s">
        <v>149</v>
      </c>
      <c r="B13" s="191" t="s">
        <v>135</v>
      </c>
      <c r="C13" s="193" t="s">
        <v>143</v>
      </c>
      <c r="D13" s="352" t="s">
        <v>150</v>
      </c>
      <c r="E13" s="353"/>
      <c r="F13" s="189" t="s">
        <v>151</v>
      </c>
      <c r="G13" s="349"/>
      <c r="H13" s="350"/>
      <c r="I13" s="350"/>
      <c r="J13" s="350"/>
      <c r="K13" s="350"/>
      <c r="L13" s="350"/>
      <c r="M13" s="351"/>
    </row>
    <row r="14" spans="1:13" ht="31.5" customHeight="1" x14ac:dyDescent="0.2">
      <c r="A14" s="7" t="s">
        <v>152</v>
      </c>
      <c r="B14" s="191" t="s">
        <v>135</v>
      </c>
      <c r="C14" s="193" t="s">
        <v>143</v>
      </c>
      <c r="D14" s="313" t="s">
        <v>153</v>
      </c>
      <c r="E14" s="314"/>
      <c r="F14" s="314"/>
      <c r="G14" s="314"/>
      <c r="H14" s="314"/>
      <c r="I14" s="314"/>
      <c r="J14" s="314"/>
      <c r="K14" s="314"/>
      <c r="L14" s="314"/>
      <c r="M14" s="315"/>
    </row>
    <row r="15" spans="1:13" ht="31.5" customHeight="1" x14ac:dyDescent="0.2">
      <c r="A15" s="7" t="s">
        <v>154</v>
      </c>
      <c r="B15" s="191" t="s">
        <v>135</v>
      </c>
      <c r="C15" s="193" t="s">
        <v>147</v>
      </c>
      <c r="D15" s="313" t="s">
        <v>155</v>
      </c>
      <c r="E15" s="314"/>
      <c r="F15" s="314"/>
      <c r="G15" s="314"/>
      <c r="H15" s="314"/>
      <c r="I15" s="314"/>
      <c r="J15" s="314"/>
      <c r="K15" s="314"/>
      <c r="L15" s="314"/>
      <c r="M15" s="315"/>
    </row>
    <row r="16" spans="1:13" ht="31.5" customHeight="1" x14ac:dyDescent="0.2">
      <c r="A16" s="7" t="s">
        <v>156</v>
      </c>
      <c r="B16" s="191" t="s">
        <v>135</v>
      </c>
      <c r="C16" s="193" t="s">
        <v>147</v>
      </c>
      <c r="D16" s="192" t="s">
        <v>157</v>
      </c>
      <c r="E16" s="192"/>
      <c r="F16" s="343" t="s">
        <v>158</v>
      </c>
      <c r="G16" s="344"/>
      <c r="H16" s="344"/>
      <c r="I16" s="344"/>
      <c r="J16" s="344"/>
      <c r="K16" s="344"/>
      <c r="L16" s="344"/>
      <c r="M16" s="345"/>
    </row>
    <row r="17" spans="1:13" ht="31.5" customHeight="1" x14ac:dyDescent="0.2">
      <c r="A17" s="7" t="s">
        <v>159</v>
      </c>
      <c r="B17" s="191" t="s">
        <v>135</v>
      </c>
      <c r="C17" s="193" t="s">
        <v>147</v>
      </c>
      <c r="D17" s="192" t="s">
        <v>157</v>
      </c>
      <c r="E17" s="192"/>
      <c r="F17" s="343"/>
      <c r="G17" s="344"/>
      <c r="H17" s="344"/>
      <c r="I17" s="344"/>
      <c r="J17" s="344"/>
      <c r="K17" s="344"/>
      <c r="L17" s="344"/>
      <c r="M17" s="345"/>
    </row>
    <row r="18" spans="1:13" ht="48.75" customHeight="1" thickBot="1" x14ac:dyDescent="0.25">
      <c r="A18" s="8" t="s">
        <v>160</v>
      </c>
      <c r="B18" s="194" t="s">
        <v>135</v>
      </c>
      <c r="C18" s="316" t="s">
        <v>161</v>
      </c>
      <c r="D18" s="317"/>
      <c r="E18" s="317"/>
      <c r="F18" s="317"/>
      <c r="G18" s="317"/>
      <c r="H18" s="317"/>
      <c r="I18" s="317"/>
      <c r="J18" s="317"/>
      <c r="K18" s="317"/>
      <c r="L18" s="317"/>
      <c r="M18" s="31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34"/>
  <sheetViews>
    <sheetView topLeftCell="A60" zoomScale="75" zoomScaleNormal="90" workbookViewId="0">
      <selection activeCell="C84" sqref="C84"/>
    </sheetView>
  </sheetViews>
  <sheetFormatPr baseColWidth="10" defaultColWidth="11.5" defaultRowHeight="15" x14ac:dyDescent="0.2"/>
  <cols>
    <col min="1" max="1" width="29.5" customWidth="1"/>
    <col min="2" max="2" width="18.5" customWidth="1"/>
    <col min="3" max="3" width="44.6640625" customWidth="1"/>
    <col min="4" max="4" width="17.33203125" customWidth="1"/>
    <col min="5" max="6" width="17.5" customWidth="1"/>
    <col min="7" max="8" width="16.5" customWidth="1"/>
    <col min="9" max="11" width="15.83203125" customWidth="1"/>
    <col min="12" max="12" width="22" customWidth="1"/>
    <col min="13" max="13" width="19.1640625" customWidth="1"/>
    <col min="14" max="14" width="55.5" customWidth="1"/>
  </cols>
  <sheetData>
    <row r="1" spans="1:14" ht="15.5" customHeight="1" thickBot="1" x14ac:dyDescent="0.25">
      <c r="A1" s="362" t="s">
        <v>162</v>
      </c>
      <c r="B1" s="363"/>
      <c r="C1" s="363"/>
      <c r="D1" s="363"/>
      <c r="E1" s="363"/>
      <c r="F1" s="363"/>
      <c r="G1" s="363"/>
      <c r="H1" s="363"/>
      <c r="I1" s="363"/>
      <c r="J1" s="363"/>
      <c r="K1" s="363"/>
      <c r="L1" s="363"/>
      <c r="M1" s="20"/>
    </row>
    <row r="2" spans="1:14" x14ac:dyDescent="0.2">
      <c r="A2" s="359" t="s">
        <v>163</v>
      </c>
      <c r="B2" s="360"/>
      <c r="C2" s="360"/>
      <c r="D2" s="360"/>
      <c r="E2" s="360"/>
      <c r="F2" s="360"/>
      <c r="G2" s="360"/>
      <c r="H2" s="360"/>
      <c r="I2" s="360"/>
      <c r="J2" s="360"/>
      <c r="K2" s="360"/>
      <c r="L2" s="361"/>
    </row>
    <row r="3" spans="1:14" ht="30" customHeight="1" x14ac:dyDescent="0.2">
      <c r="A3" s="174" t="s">
        <v>164</v>
      </c>
      <c r="B3" s="354" t="s">
        <v>165</v>
      </c>
      <c r="C3" s="355"/>
      <c r="D3" s="356"/>
      <c r="E3" s="357"/>
      <c r="F3" s="357"/>
      <c r="G3" s="357"/>
      <c r="H3" s="357"/>
      <c r="I3" s="357"/>
      <c r="J3" s="357"/>
      <c r="K3" s="357"/>
      <c r="L3" s="358"/>
    </row>
    <row r="4" spans="1:14" ht="94.5" customHeight="1" x14ac:dyDescent="0.2">
      <c r="A4" s="172" t="s">
        <v>166</v>
      </c>
      <c r="B4" s="173" t="s">
        <v>167</v>
      </c>
      <c r="C4" s="173" t="s">
        <v>168</v>
      </c>
      <c r="D4" s="173" t="s">
        <v>169</v>
      </c>
      <c r="E4" s="173" t="s">
        <v>170</v>
      </c>
      <c r="F4" s="173" t="s">
        <v>171</v>
      </c>
      <c r="G4" s="173" t="s">
        <v>172</v>
      </c>
      <c r="H4" s="173" t="s">
        <v>171</v>
      </c>
      <c r="I4" s="173" t="s">
        <v>173</v>
      </c>
      <c r="J4" s="173" t="s">
        <v>171</v>
      </c>
      <c r="K4" s="170" t="s">
        <v>174</v>
      </c>
      <c r="L4" s="171" t="s">
        <v>175</v>
      </c>
      <c r="M4" s="34"/>
      <c r="N4" s="34"/>
    </row>
    <row r="5" spans="1:14" x14ac:dyDescent="0.2">
      <c r="A5" s="210" t="s">
        <v>176</v>
      </c>
      <c r="B5" s="210">
        <v>6</v>
      </c>
      <c r="C5" s="211"/>
      <c r="D5" s="212"/>
      <c r="E5" s="212"/>
      <c r="F5" s="211"/>
      <c r="G5" s="212"/>
      <c r="H5" s="211"/>
      <c r="I5" s="21"/>
      <c r="J5" s="21"/>
      <c r="K5" s="144">
        <f t="shared" ref="K5:K30" si="0">E5*1.5+G5+I5*2/3</f>
        <v>0</v>
      </c>
      <c r="L5" s="145">
        <f t="shared" ref="L5:L30" si="1">IF(F5="oui",0,E5*1.5)+IF(H5="oui",0,G5*1)+IF(J5="oui",0,I5*2/3)</f>
        <v>0</v>
      </c>
      <c r="N5" s="34"/>
    </row>
    <row r="6" spans="1:14" x14ac:dyDescent="0.2">
      <c r="A6" s="210"/>
      <c r="B6" s="211"/>
      <c r="C6" s="211" t="s">
        <v>177</v>
      </c>
      <c r="D6" s="212">
        <v>1</v>
      </c>
      <c r="E6" s="212">
        <v>8</v>
      </c>
      <c r="F6" s="211" t="s">
        <v>178</v>
      </c>
      <c r="G6" s="212">
        <v>10</v>
      </c>
      <c r="H6" s="211" t="s">
        <v>178</v>
      </c>
      <c r="I6" s="21"/>
      <c r="J6" s="21"/>
      <c r="K6" s="144">
        <f t="shared" si="0"/>
        <v>22</v>
      </c>
      <c r="L6" s="145">
        <f t="shared" si="1"/>
        <v>22</v>
      </c>
      <c r="N6" s="34"/>
    </row>
    <row r="7" spans="1:14" x14ac:dyDescent="0.2">
      <c r="A7" s="211"/>
      <c r="B7" s="211"/>
      <c r="C7" s="211" t="s">
        <v>179</v>
      </c>
      <c r="D7" s="212">
        <v>1</v>
      </c>
      <c r="E7" s="212">
        <v>8</v>
      </c>
      <c r="F7" s="211" t="s">
        <v>178</v>
      </c>
      <c r="G7" s="212">
        <v>8</v>
      </c>
      <c r="H7" s="211" t="s">
        <v>178</v>
      </c>
      <c r="I7" s="21"/>
      <c r="J7" s="21"/>
      <c r="K7" s="144">
        <f t="shared" si="0"/>
        <v>20</v>
      </c>
      <c r="L7" s="145">
        <f t="shared" si="1"/>
        <v>20</v>
      </c>
      <c r="N7" s="34"/>
    </row>
    <row r="8" spans="1:14" x14ac:dyDescent="0.2">
      <c r="A8" s="211"/>
      <c r="B8" s="211"/>
      <c r="C8" s="211"/>
      <c r="D8" s="212"/>
      <c r="E8" s="212"/>
      <c r="F8" s="211"/>
      <c r="G8" s="212"/>
      <c r="H8" s="211"/>
      <c r="I8" s="21"/>
      <c r="J8" s="21"/>
      <c r="K8" s="144"/>
      <c r="L8" s="145"/>
      <c r="N8" s="34"/>
    </row>
    <row r="9" spans="1:14" x14ac:dyDescent="0.2">
      <c r="A9" s="210" t="s">
        <v>180</v>
      </c>
      <c r="B9" s="210">
        <v>3</v>
      </c>
      <c r="C9" s="211"/>
      <c r="D9" s="213">
        <v>1</v>
      </c>
      <c r="E9" s="213">
        <v>10</v>
      </c>
      <c r="F9" s="211" t="s">
        <v>181</v>
      </c>
      <c r="G9" s="213">
        <v>6</v>
      </c>
      <c r="H9" s="211" t="s">
        <v>181</v>
      </c>
      <c r="I9" s="21"/>
      <c r="J9" s="21"/>
      <c r="K9" s="144">
        <f t="shared" si="0"/>
        <v>21</v>
      </c>
      <c r="L9" s="145">
        <f t="shared" si="1"/>
        <v>0</v>
      </c>
      <c r="N9" s="34"/>
    </row>
    <row r="10" spans="1:14" x14ac:dyDescent="0.2">
      <c r="A10" s="210"/>
      <c r="B10" s="210"/>
      <c r="C10" s="211"/>
      <c r="D10" s="213"/>
      <c r="E10" s="213"/>
      <c r="F10" s="211"/>
      <c r="G10" s="213"/>
      <c r="H10" s="211"/>
      <c r="I10" s="21"/>
      <c r="J10" s="21"/>
      <c r="K10" s="144"/>
      <c r="L10" s="145"/>
      <c r="N10" s="34"/>
    </row>
    <row r="11" spans="1:14" x14ac:dyDescent="0.2">
      <c r="A11" s="210" t="s">
        <v>182</v>
      </c>
      <c r="B11" s="210">
        <v>3</v>
      </c>
      <c r="C11" s="210"/>
      <c r="D11" s="213">
        <v>1</v>
      </c>
      <c r="E11" s="213">
        <v>10</v>
      </c>
      <c r="F11" s="211" t="s">
        <v>181</v>
      </c>
      <c r="G11" s="213">
        <v>6</v>
      </c>
      <c r="H11" s="211" t="s">
        <v>181</v>
      </c>
      <c r="I11" s="21"/>
      <c r="J11" s="21"/>
      <c r="K11" s="144">
        <f t="shared" si="0"/>
        <v>21</v>
      </c>
      <c r="L11" s="145">
        <f t="shared" si="1"/>
        <v>0</v>
      </c>
      <c r="N11" s="34"/>
    </row>
    <row r="12" spans="1:14" x14ac:dyDescent="0.2">
      <c r="A12" s="210"/>
      <c r="B12" s="210"/>
      <c r="C12" s="210"/>
      <c r="D12" s="213"/>
      <c r="E12" s="213"/>
      <c r="F12" s="211"/>
      <c r="G12" s="213"/>
      <c r="H12" s="211"/>
      <c r="I12" s="21"/>
      <c r="J12" s="21"/>
      <c r="K12" s="144"/>
      <c r="L12" s="145"/>
      <c r="N12" s="34"/>
    </row>
    <row r="13" spans="1:14" x14ac:dyDescent="0.2">
      <c r="A13" s="210" t="s">
        <v>183</v>
      </c>
      <c r="B13" s="210">
        <v>6</v>
      </c>
      <c r="C13" s="211"/>
      <c r="D13" s="212"/>
      <c r="E13" s="212"/>
      <c r="F13" s="211"/>
      <c r="G13" s="212"/>
      <c r="H13" s="211"/>
      <c r="I13" s="21"/>
      <c r="J13" s="21"/>
      <c r="K13" s="144">
        <f t="shared" si="0"/>
        <v>0</v>
      </c>
      <c r="L13" s="145">
        <f t="shared" si="1"/>
        <v>0</v>
      </c>
      <c r="N13" s="34"/>
    </row>
    <row r="14" spans="1:14" x14ac:dyDescent="0.2">
      <c r="A14" s="210"/>
      <c r="B14" s="210"/>
      <c r="C14" s="211" t="s">
        <v>184</v>
      </c>
      <c r="D14" s="212">
        <v>1</v>
      </c>
      <c r="E14" s="212"/>
      <c r="F14" s="211"/>
      <c r="G14" s="212">
        <v>18</v>
      </c>
      <c r="H14" s="211" t="s">
        <v>178</v>
      </c>
      <c r="I14" s="21"/>
      <c r="J14" s="21"/>
      <c r="K14" s="144">
        <f t="shared" si="0"/>
        <v>18</v>
      </c>
      <c r="L14" s="145">
        <f t="shared" si="1"/>
        <v>18</v>
      </c>
      <c r="N14" s="34"/>
    </row>
    <row r="15" spans="1:14" x14ac:dyDescent="0.2">
      <c r="A15" s="210"/>
      <c r="B15" s="210"/>
      <c r="C15" s="211" t="s">
        <v>185</v>
      </c>
      <c r="D15" s="212">
        <v>1</v>
      </c>
      <c r="E15" s="212">
        <v>8</v>
      </c>
      <c r="F15" s="211" t="s">
        <v>178</v>
      </c>
      <c r="G15" s="212">
        <v>8</v>
      </c>
      <c r="H15" s="211" t="s">
        <v>178</v>
      </c>
      <c r="I15" s="21"/>
      <c r="J15" s="21"/>
      <c r="K15" s="144">
        <f t="shared" si="0"/>
        <v>20</v>
      </c>
      <c r="L15" s="145">
        <f t="shared" si="1"/>
        <v>20</v>
      </c>
      <c r="N15" s="34"/>
    </row>
    <row r="16" spans="1:14" x14ac:dyDescent="0.2">
      <c r="A16" s="210"/>
      <c r="B16" s="210"/>
      <c r="C16" s="210"/>
      <c r="D16" s="213"/>
      <c r="E16" s="213"/>
      <c r="F16" s="211"/>
      <c r="G16" s="213"/>
      <c r="H16" s="211"/>
      <c r="I16" s="21"/>
      <c r="J16" s="21"/>
      <c r="K16" s="144">
        <f t="shared" si="0"/>
        <v>0</v>
      </c>
      <c r="L16" s="145">
        <f t="shared" si="1"/>
        <v>0</v>
      </c>
      <c r="N16" s="34"/>
    </row>
    <row r="17" spans="1:14" x14ac:dyDescent="0.2">
      <c r="A17" s="210" t="s">
        <v>186</v>
      </c>
      <c r="B17" s="210">
        <v>6</v>
      </c>
      <c r="C17" s="211"/>
      <c r="D17" s="212"/>
      <c r="E17" s="212"/>
      <c r="F17" s="211"/>
      <c r="G17" s="212"/>
      <c r="H17" s="211"/>
      <c r="I17" s="21"/>
      <c r="J17" s="21"/>
      <c r="K17" s="144">
        <f t="shared" si="0"/>
        <v>0</v>
      </c>
      <c r="L17" s="145">
        <f t="shared" si="1"/>
        <v>0</v>
      </c>
      <c r="N17" s="34"/>
    </row>
    <row r="18" spans="1:14" x14ac:dyDescent="0.2">
      <c r="A18" s="210"/>
      <c r="B18" s="211"/>
      <c r="C18" s="211" t="s">
        <v>187</v>
      </c>
      <c r="D18" s="212">
        <v>1</v>
      </c>
      <c r="E18" s="212"/>
      <c r="F18" s="211"/>
      <c r="G18" s="212">
        <v>6</v>
      </c>
      <c r="H18" s="211" t="s">
        <v>178</v>
      </c>
      <c r="I18" s="21"/>
      <c r="J18" s="21"/>
      <c r="K18" s="144">
        <f t="shared" si="0"/>
        <v>6</v>
      </c>
      <c r="L18" s="145">
        <f t="shared" si="1"/>
        <v>6</v>
      </c>
      <c r="N18" s="34"/>
    </row>
    <row r="19" spans="1:14" x14ac:dyDescent="0.2">
      <c r="A19" s="210"/>
      <c r="B19" s="211"/>
      <c r="C19" s="211" t="s">
        <v>188</v>
      </c>
      <c r="D19" s="212">
        <v>1</v>
      </c>
      <c r="E19" s="212"/>
      <c r="F19" s="211"/>
      <c r="G19" s="212">
        <v>8</v>
      </c>
      <c r="H19" s="211" t="s">
        <v>178</v>
      </c>
      <c r="I19" s="21"/>
      <c r="J19" s="21"/>
      <c r="K19" s="144">
        <f t="shared" si="0"/>
        <v>8</v>
      </c>
      <c r="L19" s="145">
        <f t="shared" si="1"/>
        <v>8</v>
      </c>
      <c r="N19" s="34"/>
    </row>
    <row r="20" spans="1:14" x14ac:dyDescent="0.2">
      <c r="A20" s="215"/>
      <c r="B20" s="215"/>
      <c r="C20" s="216"/>
      <c r="D20" s="217"/>
      <c r="E20" s="218"/>
      <c r="F20" s="211"/>
      <c r="G20" s="218"/>
      <c r="H20" s="211"/>
      <c r="I20" s="21"/>
      <c r="J20" s="21"/>
      <c r="K20" s="144">
        <f t="shared" si="0"/>
        <v>0</v>
      </c>
      <c r="L20" s="145">
        <f t="shared" si="1"/>
        <v>0</v>
      </c>
    </row>
    <row r="21" spans="1:14" x14ac:dyDescent="0.2">
      <c r="A21" s="215"/>
      <c r="B21" s="215"/>
      <c r="C21" s="216"/>
      <c r="D21" s="217"/>
      <c r="E21" s="218"/>
      <c r="F21" s="211"/>
      <c r="G21" s="218"/>
      <c r="H21" s="211"/>
      <c r="I21" s="21"/>
      <c r="J21" s="21"/>
      <c r="K21" s="144">
        <f t="shared" si="0"/>
        <v>0</v>
      </c>
      <c r="L21" s="145">
        <f t="shared" si="1"/>
        <v>0</v>
      </c>
    </row>
    <row r="22" spans="1:14" x14ac:dyDescent="0.2">
      <c r="A22" s="215" t="s">
        <v>189</v>
      </c>
      <c r="B22" s="215">
        <v>6</v>
      </c>
      <c r="C22" s="216"/>
      <c r="D22" s="217"/>
      <c r="E22" s="218"/>
      <c r="F22" s="211"/>
      <c r="G22" s="218"/>
      <c r="H22" s="211"/>
      <c r="I22" s="21"/>
      <c r="J22" s="21"/>
      <c r="K22" s="144">
        <f t="shared" si="0"/>
        <v>0</v>
      </c>
      <c r="L22" s="145">
        <f t="shared" si="1"/>
        <v>0</v>
      </c>
    </row>
    <row r="23" spans="1:14" x14ac:dyDescent="0.2">
      <c r="A23" s="211"/>
      <c r="B23" s="211"/>
      <c r="C23" s="211"/>
      <c r="D23" s="212"/>
      <c r="E23" s="212"/>
      <c r="F23" s="211"/>
      <c r="G23" s="212"/>
      <c r="H23" s="211"/>
      <c r="I23" s="21"/>
      <c r="J23" s="21"/>
      <c r="K23" s="144">
        <f t="shared" si="0"/>
        <v>0</v>
      </c>
      <c r="L23" s="145">
        <f t="shared" si="1"/>
        <v>0</v>
      </c>
    </row>
    <row r="24" spans="1:14" x14ac:dyDescent="0.2">
      <c r="A24" s="211"/>
      <c r="B24" s="211"/>
      <c r="C24" s="211"/>
      <c r="D24" s="212"/>
      <c r="E24" s="212"/>
      <c r="F24" s="211"/>
      <c r="G24" s="212"/>
      <c r="H24" s="211"/>
      <c r="I24" s="21"/>
      <c r="J24" s="21"/>
      <c r="K24" s="144">
        <f t="shared" si="0"/>
        <v>0</v>
      </c>
      <c r="L24" s="145">
        <f t="shared" si="1"/>
        <v>0</v>
      </c>
    </row>
    <row r="25" spans="1:14" x14ac:dyDescent="0.2">
      <c r="A25" s="210" t="s">
        <v>190</v>
      </c>
      <c r="B25" s="211"/>
      <c r="C25" s="211" t="s">
        <v>190</v>
      </c>
      <c r="D25" s="212">
        <v>1</v>
      </c>
      <c r="E25" s="212">
        <v>6</v>
      </c>
      <c r="F25" s="211" t="s">
        <v>178</v>
      </c>
      <c r="G25" s="212">
        <v>6</v>
      </c>
      <c r="H25" s="211" t="s">
        <v>178</v>
      </c>
      <c r="I25" s="21"/>
      <c r="J25" s="21"/>
      <c r="K25" s="144">
        <f t="shared" si="0"/>
        <v>15</v>
      </c>
      <c r="L25" s="145">
        <f t="shared" si="1"/>
        <v>15</v>
      </c>
    </row>
    <row r="26" spans="1:14" x14ac:dyDescent="0.2">
      <c r="A26" s="211"/>
      <c r="B26" s="211"/>
      <c r="C26" s="211"/>
      <c r="D26" s="212"/>
      <c r="E26" s="212"/>
      <c r="F26" s="211"/>
      <c r="G26" s="212"/>
      <c r="H26" s="211"/>
      <c r="I26" s="21"/>
      <c r="J26" s="21"/>
      <c r="K26" s="144"/>
      <c r="L26" s="145"/>
    </row>
    <row r="27" spans="1:14" x14ac:dyDescent="0.2">
      <c r="A27" s="210" t="s">
        <v>191</v>
      </c>
      <c r="B27" s="211"/>
      <c r="C27" s="211" t="s">
        <v>192</v>
      </c>
      <c r="D27" s="212">
        <v>1</v>
      </c>
      <c r="E27" s="212"/>
      <c r="F27" s="211"/>
      <c r="G27" s="212">
        <v>12</v>
      </c>
      <c r="H27" s="211" t="s">
        <v>181</v>
      </c>
      <c r="I27" s="21"/>
      <c r="J27" s="21"/>
      <c r="K27" s="144">
        <f t="shared" si="0"/>
        <v>12</v>
      </c>
      <c r="L27" s="145">
        <f t="shared" si="1"/>
        <v>0</v>
      </c>
    </row>
    <row r="28" spans="1:14" x14ac:dyDescent="0.2">
      <c r="A28" s="211"/>
      <c r="B28" s="211"/>
      <c r="C28" s="211"/>
      <c r="D28" s="212"/>
      <c r="E28" s="212"/>
      <c r="F28" s="211"/>
      <c r="G28" s="212"/>
      <c r="H28" s="211"/>
      <c r="I28" s="21"/>
      <c r="J28" s="21"/>
      <c r="K28" s="144"/>
      <c r="L28" s="145"/>
    </row>
    <row r="29" spans="1:14" x14ac:dyDescent="0.2">
      <c r="A29" s="210" t="s">
        <v>193</v>
      </c>
      <c r="B29" s="210"/>
      <c r="C29" s="211" t="s">
        <v>194</v>
      </c>
      <c r="D29" s="213">
        <v>1</v>
      </c>
      <c r="E29" s="213">
        <v>20</v>
      </c>
      <c r="F29" s="211" t="s">
        <v>181</v>
      </c>
      <c r="G29" s="213"/>
      <c r="H29" s="211"/>
      <c r="I29" s="21"/>
      <c r="J29" s="21"/>
      <c r="K29" s="144">
        <f t="shared" si="0"/>
        <v>30</v>
      </c>
      <c r="L29" s="145">
        <f t="shared" si="1"/>
        <v>0</v>
      </c>
    </row>
    <row r="30" spans="1:14" ht="16" thickBot="1" x14ac:dyDescent="0.25">
      <c r="A30" s="211"/>
      <c r="B30" s="211"/>
      <c r="C30" s="211"/>
      <c r="D30" s="214"/>
      <c r="E30" s="214"/>
      <c r="F30" s="214"/>
      <c r="G30" s="214"/>
      <c r="H30" s="214"/>
      <c r="I30" s="25"/>
      <c r="J30" s="25"/>
      <c r="K30" s="146">
        <f t="shared" si="0"/>
        <v>0</v>
      </c>
      <c r="L30" s="223">
        <f t="shared" si="1"/>
        <v>0</v>
      </c>
    </row>
    <row r="31" spans="1:14" ht="16" thickBot="1" x14ac:dyDescent="0.25">
      <c r="D31" s="26" t="s">
        <v>195</v>
      </c>
      <c r="E31" s="27">
        <f>SUM(E5:E30)</f>
        <v>70</v>
      </c>
      <c r="F31" s="27"/>
      <c r="G31" s="27">
        <f>SUM(G5:G30)</f>
        <v>88</v>
      </c>
      <c r="H31" s="27"/>
      <c r="I31" s="27">
        <f>SUM(I5:I30)</f>
        <v>0</v>
      </c>
      <c r="J31" s="27"/>
      <c r="K31" s="147">
        <f>SUM(K5:K30)</f>
        <v>193</v>
      </c>
      <c r="L31" s="224">
        <f>SUM(L5:L30)</f>
        <v>109</v>
      </c>
    </row>
    <row r="32" spans="1:14" ht="16" thickBot="1" x14ac:dyDescent="0.25"/>
    <row r="33" spans="1:12" x14ac:dyDescent="0.2">
      <c r="A33" s="359" t="s">
        <v>196</v>
      </c>
      <c r="B33" s="360"/>
      <c r="C33" s="360"/>
      <c r="D33" s="360"/>
      <c r="E33" s="360"/>
      <c r="F33" s="360"/>
      <c r="G33" s="360"/>
      <c r="H33" s="360"/>
      <c r="I33" s="360"/>
      <c r="J33" s="360"/>
      <c r="K33" s="360"/>
      <c r="L33" s="361"/>
    </row>
    <row r="34" spans="1:12" x14ac:dyDescent="0.2">
      <c r="A34" s="174" t="s">
        <v>164</v>
      </c>
      <c r="B34" s="354" t="s">
        <v>165</v>
      </c>
      <c r="C34" s="355"/>
      <c r="D34" s="356"/>
      <c r="E34" s="357"/>
      <c r="F34" s="357"/>
      <c r="G34" s="357"/>
      <c r="H34" s="357"/>
      <c r="I34" s="357"/>
      <c r="J34" s="357"/>
      <c r="K34" s="357"/>
      <c r="L34" s="358"/>
    </row>
    <row r="35" spans="1:12" ht="48" x14ac:dyDescent="0.2">
      <c r="A35" s="172" t="s">
        <v>166</v>
      </c>
      <c r="B35" s="173" t="s">
        <v>167</v>
      </c>
      <c r="C35" s="173" t="s">
        <v>168</v>
      </c>
      <c r="D35" s="173" t="s">
        <v>169</v>
      </c>
      <c r="E35" s="173" t="s">
        <v>170</v>
      </c>
      <c r="F35" s="173" t="s">
        <v>171</v>
      </c>
      <c r="G35" s="173" t="s">
        <v>172</v>
      </c>
      <c r="H35" s="173" t="s">
        <v>171</v>
      </c>
      <c r="I35" s="173" t="s">
        <v>173</v>
      </c>
      <c r="J35" s="173" t="s">
        <v>171</v>
      </c>
      <c r="K35" s="170" t="s">
        <v>174</v>
      </c>
      <c r="L35" s="171" t="s">
        <v>175</v>
      </c>
    </row>
    <row r="36" spans="1:12" x14ac:dyDescent="0.2">
      <c r="A36" s="210" t="s">
        <v>197</v>
      </c>
      <c r="B36" s="210">
        <v>6</v>
      </c>
      <c r="C36" s="211"/>
      <c r="D36" s="212"/>
      <c r="E36" s="212"/>
      <c r="F36" s="211"/>
      <c r="G36" s="212"/>
      <c r="H36" s="211"/>
      <c r="I36" s="21"/>
      <c r="J36" s="21"/>
      <c r="K36" s="144">
        <f t="shared" ref="K36:K64" si="2">E36*1.5+G36+I36*2/3</f>
        <v>0</v>
      </c>
      <c r="L36" s="145">
        <f t="shared" ref="L36:L64" si="3">IF(F36="oui",0,E36*1.5)+IF(H36="oui",0,G36*1)+IF(J36="oui",0,I36*2/3)</f>
        <v>0</v>
      </c>
    </row>
    <row r="37" spans="1:12" x14ac:dyDescent="0.2">
      <c r="A37" s="210"/>
      <c r="B37" s="211"/>
      <c r="C37" s="211" t="s">
        <v>198</v>
      </c>
      <c r="D37" s="212">
        <v>1</v>
      </c>
      <c r="E37" s="212">
        <v>8</v>
      </c>
      <c r="F37" s="211" t="s">
        <v>178</v>
      </c>
      <c r="G37" s="212">
        <v>10</v>
      </c>
      <c r="H37" s="211" t="s">
        <v>178</v>
      </c>
      <c r="I37" s="21"/>
      <c r="J37" s="21"/>
      <c r="K37" s="144">
        <f t="shared" si="2"/>
        <v>22</v>
      </c>
      <c r="L37" s="145">
        <f t="shared" si="3"/>
        <v>22</v>
      </c>
    </row>
    <row r="38" spans="1:12" x14ac:dyDescent="0.2">
      <c r="A38" s="211"/>
      <c r="B38" s="211"/>
      <c r="C38" s="211" t="s">
        <v>199</v>
      </c>
      <c r="D38" s="212">
        <v>1</v>
      </c>
      <c r="E38" s="212">
        <v>8</v>
      </c>
      <c r="F38" s="211" t="s">
        <v>178</v>
      </c>
      <c r="G38" s="212">
        <v>8</v>
      </c>
      <c r="H38" s="211" t="s">
        <v>178</v>
      </c>
      <c r="I38" s="21"/>
      <c r="J38" s="21"/>
      <c r="K38" s="144">
        <f t="shared" si="2"/>
        <v>20</v>
      </c>
      <c r="L38" s="145">
        <f t="shared" si="3"/>
        <v>20</v>
      </c>
    </row>
    <row r="39" spans="1:12" x14ac:dyDescent="0.2">
      <c r="A39" s="210"/>
      <c r="B39" s="210"/>
      <c r="C39" s="219"/>
      <c r="D39" s="212"/>
      <c r="E39" s="212"/>
      <c r="F39" s="211"/>
      <c r="G39" s="212"/>
      <c r="H39" s="211"/>
      <c r="I39" s="21"/>
      <c r="J39" s="21"/>
      <c r="K39" s="144">
        <f t="shared" si="2"/>
        <v>0</v>
      </c>
      <c r="L39" s="145">
        <f t="shared" si="3"/>
        <v>0</v>
      </c>
    </row>
    <row r="40" spans="1:12" x14ac:dyDescent="0.2">
      <c r="A40" s="210" t="s">
        <v>200</v>
      </c>
      <c r="B40" s="210">
        <v>3</v>
      </c>
      <c r="C40" s="211"/>
      <c r="D40" s="213">
        <v>1</v>
      </c>
      <c r="E40" s="213">
        <v>6</v>
      </c>
      <c r="F40" s="211" t="s">
        <v>181</v>
      </c>
      <c r="G40" s="213">
        <v>6</v>
      </c>
      <c r="H40" s="211" t="s">
        <v>181</v>
      </c>
      <c r="I40" s="21"/>
      <c r="J40" s="21"/>
      <c r="K40" s="144">
        <f t="shared" si="2"/>
        <v>15</v>
      </c>
      <c r="L40" s="145">
        <f t="shared" si="3"/>
        <v>0</v>
      </c>
    </row>
    <row r="41" spans="1:12" x14ac:dyDescent="0.2">
      <c r="A41" s="210"/>
      <c r="B41" s="210"/>
      <c r="C41" s="211"/>
      <c r="D41" s="213"/>
      <c r="E41" s="213"/>
      <c r="F41" s="211"/>
      <c r="G41" s="213"/>
      <c r="H41" s="211"/>
      <c r="I41" s="21"/>
      <c r="J41" s="21"/>
      <c r="K41" s="144"/>
      <c r="L41" s="145"/>
    </row>
    <row r="42" spans="1:12" x14ac:dyDescent="0.2">
      <c r="A42" s="210" t="s">
        <v>201</v>
      </c>
      <c r="B42" s="210">
        <v>3</v>
      </c>
      <c r="C42" s="211"/>
      <c r="D42" s="213">
        <v>1</v>
      </c>
      <c r="E42" s="213"/>
      <c r="F42" s="211"/>
      <c r="G42" s="213">
        <v>20</v>
      </c>
      <c r="H42" s="211" t="s">
        <v>178</v>
      </c>
      <c r="I42" s="21"/>
      <c r="J42" s="21"/>
      <c r="K42" s="144">
        <f t="shared" si="2"/>
        <v>20</v>
      </c>
      <c r="L42" s="145">
        <f t="shared" si="3"/>
        <v>20</v>
      </c>
    </row>
    <row r="43" spans="1:12" x14ac:dyDescent="0.2">
      <c r="A43" s="210"/>
      <c r="B43" s="210"/>
      <c r="C43" s="211"/>
      <c r="D43" s="213"/>
      <c r="E43" s="213"/>
      <c r="F43" s="211"/>
      <c r="G43" s="213"/>
      <c r="H43" s="211"/>
      <c r="I43" s="21"/>
      <c r="J43" s="21"/>
      <c r="K43" s="144">
        <f t="shared" si="2"/>
        <v>0</v>
      </c>
      <c r="L43" s="145">
        <f t="shared" si="3"/>
        <v>0</v>
      </c>
    </row>
    <row r="44" spans="1:12" x14ac:dyDescent="0.2">
      <c r="A44" s="210" t="s">
        <v>202</v>
      </c>
      <c r="B44" s="210">
        <v>6</v>
      </c>
      <c r="C44" s="211"/>
      <c r="D44" s="212"/>
      <c r="E44" s="212"/>
      <c r="F44" s="211"/>
      <c r="G44" s="212"/>
      <c r="H44" s="211"/>
      <c r="I44" s="21"/>
      <c r="J44" s="21"/>
      <c r="K44" s="144">
        <f t="shared" si="2"/>
        <v>0</v>
      </c>
      <c r="L44" s="145">
        <f t="shared" si="3"/>
        <v>0</v>
      </c>
    </row>
    <row r="45" spans="1:12" x14ac:dyDescent="0.2">
      <c r="A45" s="210"/>
      <c r="B45" s="210"/>
      <c r="C45" s="211" t="s">
        <v>203</v>
      </c>
      <c r="D45" s="212">
        <v>1</v>
      </c>
      <c r="E45" s="212"/>
      <c r="F45" s="211"/>
      <c r="G45" s="212">
        <v>18</v>
      </c>
      <c r="H45" s="211" t="s">
        <v>178</v>
      </c>
      <c r="I45" s="21"/>
      <c r="J45" s="21"/>
      <c r="K45" s="144">
        <f t="shared" si="2"/>
        <v>18</v>
      </c>
      <c r="L45" s="145">
        <f t="shared" si="3"/>
        <v>18</v>
      </c>
    </row>
    <row r="46" spans="1:12" x14ac:dyDescent="0.2">
      <c r="A46" s="210"/>
      <c r="B46" s="210"/>
      <c r="C46" s="211" t="s">
        <v>204</v>
      </c>
      <c r="D46" s="212">
        <v>1</v>
      </c>
      <c r="E46" s="212">
        <v>8</v>
      </c>
      <c r="F46" s="211" t="s">
        <v>178</v>
      </c>
      <c r="G46" s="212">
        <v>8</v>
      </c>
      <c r="H46" s="211" t="s">
        <v>178</v>
      </c>
      <c r="I46" s="21"/>
      <c r="J46" s="21"/>
      <c r="K46" s="144">
        <f t="shared" si="2"/>
        <v>20</v>
      </c>
      <c r="L46" s="145">
        <f t="shared" si="3"/>
        <v>20</v>
      </c>
    </row>
    <row r="47" spans="1:12" x14ac:dyDescent="0.2">
      <c r="A47" s="210"/>
      <c r="B47" s="210"/>
      <c r="C47" s="210"/>
      <c r="D47" s="213"/>
      <c r="E47" s="213"/>
      <c r="F47" s="211"/>
      <c r="G47" s="213"/>
      <c r="H47" s="211"/>
      <c r="I47" s="21"/>
      <c r="J47" s="21"/>
      <c r="K47" s="144">
        <f t="shared" si="2"/>
        <v>0</v>
      </c>
      <c r="L47" s="145">
        <f t="shared" si="3"/>
        <v>0</v>
      </c>
    </row>
    <row r="48" spans="1:12" x14ac:dyDescent="0.2">
      <c r="A48" s="210" t="s">
        <v>205</v>
      </c>
      <c r="B48" s="210">
        <v>12</v>
      </c>
      <c r="C48" s="211"/>
      <c r="D48" s="212"/>
      <c r="E48" s="212"/>
      <c r="F48" s="211"/>
      <c r="G48" s="212"/>
      <c r="H48" s="211"/>
      <c r="I48" s="21"/>
      <c r="J48" s="21"/>
      <c r="K48" s="144">
        <f t="shared" si="2"/>
        <v>0</v>
      </c>
      <c r="L48" s="145">
        <f t="shared" si="3"/>
        <v>0</v>
      </c>
    </row>
    <row r="49" spans="1:12" x14ac:dyDescent="0.2">
      <c r="A49" s="210"/>
      <c r="B49" s="211"/>
      <c r="C49" s="211" t="s">
        <v>206</v>
      </c>
      <c r="D49" s="212">
        <v>1</v>
      </c>
      <c r="E49" s="212">
        <v>6</v>
      </c>
      <c r="F49" s="211" t="s">
        <v>178</v>
      </c>
      <c r="G49" s="212"/>
      <c r="H49" s="211"/>
      <c r="I49" s="21"/>
      <c r="J49" s="21"/>
      <c r="K49" s="144">
        <f t="shared" si="2"/>
        <v>9</v>
      </c>
      <c r="L49" s="145">
        <f t="shared" si="3"/>
        <v>9</v>
      </c>
    </row>
    <row r="50" spans="1:12" x14ac:dyDescent="0.2">
      <c r="A50" s="210"/>
      <c r="B50" s="211"/>
      <c r="C50" s="211" t="s">
        <v>207</v>
      </c>
      <c r="D50" s="212">
        <v>1</v>
      </c>
      <c r="E50" s="212"/>
      <c r="F50" s="211"/>
      <c r="G50" s="212">
        <v>12</v>
      </c>
      <c r="H50" s="211" t="s">
        <v>178</v>
      </c>
      <c r="I50" s="21"/>
      <c r="J50" s="21"/>
      <c r="K50" s="144">
        <f t="shared" si="2"/>
        <v>12</v>
      </c>
      <c r="L50" s="145">
        <f t="shared" si="3"/>
        <v>12</v>
      </c>
    </row>
    <row r="51" spans="1:12" x14ac:dyDescent="0.2">
      <c r="A51" s="210"/>
      <c r="B51" s="211"/>
      <c r="C51" s="211" t="s">
        <v>208</v>
      </c>
      <c r="D51" s="212">
        <v>1</v>
      </c>
      <c r="E51" s="212"/>
      <c r="F51" s="211"/>
      <c r="G51" s="212">
        <v>12</v>
      </c>
      <c r="H51" s="211" t="s">
        <v>178</v>
      </c>
      <c r="I51" s="21"/>
      <c r="J51" s="21"/>
      <c r="K51" s="144">
        <f t="shared" si="2"/>
        <v>12</v>
      </c>
      <c r="L51" s="145">
        <f t="shared" si="3"/>
        <v>12</v>
      </c>
    </row>
    <row r="52" spans="1:12" x14ac:dyDescent="0.2">
      <c r="A52" s="210"/>
      <c r="B52" s="211"/>
      <c r="C52" s="211"/>
      <c r="D52" s="212"/>
      <c r="E52" s="212"/>
      <c r="F52" s="211"/>
      <c r="G52" s="212"/>
      <c r="H52" s="211"/>
      <c r="I52" s="21"/>
      <c r="J52" s="21"/>
      <c r="K52" s="144">
        <f t="shared" si="2"/>
        <v>0</v>
      </c>
      <c r="L52" s="145">
        <f t="shared" si="3"/>
        <v>0</v>
      </c>
    </row>
    <row r="53" spans="1:12" x14ac:dyDescent="0.2">
      <c r="A53" s="210"/>
      <c r="B53" s="210"/>
      <c r="C53" s="210"/>
      <c r="D53" s="213"/>
      <c r="E53" s="213"/>
      <c r="F53" s="211"/>
      <c r="G53" s="213"/>
      <c r="H53" s="211"/>
      <c r="I53" s="21"/>
      <c r="J53" s="21"/>
      <c r="K53" s="144">
        <f t="shared" si="2"/>
        <v>0</v>
      </c>
      <c r="L53" s="145">
        <f t="shared" si="3"/>
        <v>0</v>
      </c>
    </row>
    <row r="54" spans="1:12" x14ac:dyDescent="0.2">
      <c r="A54" s="215" t="s">
        <v>209</v>
      </c>
      <c r="B54" s="215">
        <v>3</v>
      </c>
      <c r="C54" s="216" t="s">
        <v>210</v>
      </c>
      <c r="D54" s="217">
        <v>1</v>
      </c>
      <c r="E54" s="218">
        <v>20</v>
      </c>
      <c r="F54" s="211" t="s">
        <v>181</v>
      </c>
      <c r="G54" s="218"/>
      <c r="H54" s="211"/>
      <c r="I54" s="21"/>
      <c r="J54" s="21"/>
      <c r="K54" s="144">
        <f t="shared" si="2"/>
        <v>30</v>
      </c>
      <c r="L54" s="145">
        <f t="shared" si="3"/>
        <v>0</v>
      </c>
    </row>
    <row r="55" spans="1:12" x14ac:dyDescent="0.2">
      <c r="A55" s="211"/>
      <c r="B55" s="211"/>
      <c r="C55" s="211"/>
      <c r="D55" s="211"/>
      <c r="E55" s="212"/>
      <c r="F55" s="211"/>
      <c r="G55" s="212"/>
      <c r="H55" s="211"/>
      <c r="I55" s="21"/>
      <c r="J55" s="21"/>
      <c r="K55" s="144">
        <f t="shared" si="2"/>
        <v>0</v>
      </c>
      <c r="L55" s="145">
        <f t="shared" si="3"/>
        <v>0</v>
      </c>
    </row>
    <row r="56" spans="1:12" x14ac:dyDescent="0.2">
      <c r="A56" s="211"/>
      <c r="B56" s="211"/>
      <c r="C56" s="211"/>
      <c r="D56" s="211"/>
      <c r="E56" s="212"/>
      <c r="F56" s="211"/>
      <c r="G56" s="212"/>
      <c r="H56" s="211"/>
      <c r="I56" s="21"/>
      <c r="J56" s="21"/>
      <c r="K56" s="144">
        <f t="shared" si="2"/>
        <v>0</v>
      </c>
      <c r="L56" s="145">
        <f t="shared" si="3"/>
        <v>0</v>
      </c>
    </row>
    <row r="57" spans="1:12" x14ac:dyDescent="0.2">
      <c r="A57" s="211"/>
      <c r="B57" s="211"/>
      <c r="C57" s="211"/>
      <c r="D57" s="211"/>
      <c r="E57" s="212"/>
      <c r="F57" s="211"/>
      <c r="G57" s="212"/>
      <c r="H57" s="211"/>
      <c r="I57" s="21"/>
      <c r="J57" s="21"/>
      <c r="K57" s="144">
        <f t="shared" si="2"/>
        <v>0</v>
      </c>
      <c r="L57" s="145">
        <f t="shared" si="3"/>
        <v>0</v>
      </c>
    </row>
    <row r="58" spans="1:12" x14ac:dyDescent="0.2">
      <c r="A58" s="211"/>
      <c r="B58" s="211"/>
      <c r="C58" s="211"/>
      <c r="D58" s="211"/>
      <c r="E58" s="211"/>
      <c r="F58" s="211"/>
      <c r="G58" s="212"/>
      <c r="H58" s="211"/>
      <c r="I58" s="21"/>
      <c r="J58" s="21"/>
      <c r="K58" s="144">
        <f t="shared" si="2"/>
        <v>0</v>
      </c>
      <c r="L58" s="145">
        <f t="shared" si="3"/>
        <v>0</v>
      </c>
    </row>
    <row r="59" spans="1:12" x14ac:dyDescent="0.2">
      <c r="A59" s="211"/>
      <c r="B59" s="211"/>
      <c r="C59" s="211"/>
      <c r="D59" s="211"/>
      <c r="E59" s="211"/>
      <c r="F59" s="211"/>
      <c r="G59" s="212"/>
      <c r="H59" s="211"/>
      <c r="I59" s="21"/>
      <c r="J59" s="21"/>
      <c r="K59" s="144">
        <f t="shared" si="2"/>
        <v>0</v>
      </c>
      <c r="L59" s="145">
        <f t="shared" si="3"/>
        <v>0</v>
      </c>
    </row>
    <row r="60" spans="1:12" x14ac:dyDescent="0.2">
      <c r="A60" s="211"/>
      <c r="B60" s="211"/>
      <c r="C60" s="211"/>
      <c r="D60" s="211"/>
      <c r="E60" s="211"/>
      <c r="F60" s="211"/>
      <c r="G60" s="211"/>
      <c r="H60" s="211"/>
      <c r="I60" s="21"/>
      <c r="J60" s="21"/>
      <c r="K60" s="144">
        <f t="shared" si="2"/>
        <v>0</v>
      </c>
      <c r="L60" s="145">
        <f t="shared" si="3"/>
        <v>0</v>
      </c>
    </row>
    <row r="61" spans="1:12" x14ac:dyDescent="0.2">
      <c r="A61" s="22"/>
      <c r="B61" s="21"/>
      <c r="C61" s="21"/>
      <c r="D61" s="21"/>
      <c r="E61" s="21"/>
      <c r="F61" s="21"/>
      <c r="G61" s="21"/>
      <c r="H61" s="21"/>
      <c r="I61" s="21"/>
      <c r="J61" s="21"/>
      <c r="K61" s="144">
        <f t="shared" si="2"/>
        <v>0</v>
      </c>
      <c r="L61" s="145">
        <f t="shared" si="3"/>
        <v>0</v>
      </c>
    </row>
    <row r="62" spans="1:12" x14ac:dyDescent="0.2">
      <c r="A62" s="22"/>
      <c r="B62" s="21"/>
      <c r="C62" s="21"/>
      <c r="D62" s="21"/>
      <c r="E62" s="21"/>
      <c r="F62" s="21"/>
      <c r="G62" s="21"/>
      <c r="H62" s="21"/>
      <c r="I62" s="21"/>
      <c r="J62" s="21"/>
      <c r="K62" s="144">
        <f t="shared" si="2"/>
        <v>0</v>
      </c>
      <c r="L62" s="145">
        <f t="shared" si="3"/>
        <v>0</v>
      </c>
    </row>
    <row r="63" spans="1:12" x14ac:dyDescent="0.2">
      <c r="A63" s="22"/>
      <c r="B63" s="21"/>
      <c r="C63" s="21"/>
      <c r="D63" s="21"/>
      <c r="E63" s="21"/>
      <c r="F63" s="21"/>
      <c r="G63" s="21"/>
      <c r="H63" s="21"/>
      <c r="I63" s="21"/>
      <c r="J63" s="21"/>
      <c r="K63" s="144">
        <f t="shared" si="2"/>
        <v>0</v>
      </c>
      <c r="L63" s="145">
        <f t="shared" si="3"/>
        <v>0</v>
      </c>
    </row>
    <row r="64" spans="1:12" ht="16" thickBot="1" x14ac:dyDescent="0.25">
      <c r="A64" s="23"/>
      <c r="B64" s="24"/>
      <c r="C64" s="24"/>
      <c r="D64" s="24"/>
      <c r="E64" s="24"/>
      <c r="F64" s="25"/>
      <c r="G64" s="24"/>
      <c r="H64" s="25"/>
      <c r="I64" s="24"/>
      <c r="J64" s="25"/>
      <c r="K64" s="148">
        <f t="shared" si="2"/>
        <v>0</v>
      </c>
      <c r="L64" s="149">
        <f t="shared" si="3"/>
        <v>0</v>
      </c>
    </row>
    <row r="65" spans="1:12" ht="16" thickBot="1" x14ac:dyDescent="0.25">
      <c r="D65" s="26" t="s">
        <v>195</v>
      </c>
      <c r="E65" s="27">
        <f t="shared" ref="E65:L65" si="4">SUM(E36:E64)</f>
        <v>56</v>
      </c>
      <c r="F65" s="27">
        <f t="shared" si="4"/>
        <v>0</v>
      </c>
      <c r="G65" s="27">
        <f t="shared" si="4"/>
        <v>94</v>
      </c>
      <c r="H65" s="27">
        <f t="shared" si="4"/>
        <v>0</v>
      </c>
      <c r="I65" s="27">
        <f t="shared" si="4"/>
        <v>0</v>
      </c>
      <c r="J65" s="27">
        <f t="shared" si="4"/>
        <v>0</v>
      </c>
      <c r="K65" s="147">
        <f t="shared" si="4"/>
        <v>178</v>
      </c>
      <c r="L65" s="147">
        <f t="shared" si="4"/>
        <v>133</v>
      </c>
    </row>
    <row r="66" spans="1:12" ht="16" thickBot="1" x14ac:dyDescent="0.25"/>
    <row r="67" spans="1:12" x14ac:dyDescent="0.2">
      <c r="A67" s="359" t="s">
        <v>211</v>
      </c>
      <c r="B67" s="360"/>
      <c r="C67" s="360"/>
      <c r="D67" s="360"/>
      <c r="E67" s="360"/>
      <c r="F67" s="360"/>
      <c r="G67" s="360"/>
      <c r="H67" s="360"/>
      <c r="I67" s="360"/>
      <c r="J67" s="360"/>
      <c r="K67" s="360"/>
      <c r="L67" s="361"/>
    </row>
    <row r="68" spans="1:12" x14ac:dyDescent="0.2">
      <c r="A68" s="174" t="s">
        <v>164</v>
      </c>
      <c r="B68" s="354" t="s">
        <v>165</v>
      </c>
      <c r="C68" s="355"/>
      <c r="D68" s="356"/>
      <c r="E68" s="357"/>
      <c r="F68" s="357"/>
      <c r="G68" s="357"/>
      <c r="H68" s="357"/>
      <c r="I68" s="357"/>
      <c r="J68" s="357"/>
      <c r="K68" s="357"/>
      <c r="L68" s="358"/>
    </row>
    <row r="69" spans="1:12" ht="48" x14ac:dyDescent="0.2">
      <c r="A69" s="172" t="s">
        <v>166</v>
      </c>
      <c r="B69" s="173" t="s">
        <v>167</v>
      </c>
      <c r="C69" s="173" t="s">
        <v>168</v>
      </c>
      <c r="D69" s="173" t="s">
        <v>169</v>
      </c>
      <c r="E69" s="173" t="s">
        <v>170</v>
      </c>
      <c r="F69" s="173" t="s">
        <v>171</v>
      </c>
      <c r="G69" s="173" t="s">
        <v>172</v>
      </c>
      <c r="H69" s="173" t="s">
        <v>171</v>
      </c>
      <c r="I69" s="173" t="s">
        <v>173</v>
      </c>
      <c r="J69" s="173" t="s">
        <v>171</v>
      </c>
      <c r="K69" s="170" t="s">
        <v>174</v>
      </c>
      <c r="L69" s="171" t="s">
        <v>175</v>
      </c>
    </row>
    <row r="70" spans="1:12" x14ac:dyDescent="0.2">
      <c r="A70" s="210" t="s">
        <v>212</v>
      </c>
      <c r="B70" s="210">
        <v>6</v>
      </c>
      <c r="C70" s="211"/>
      <c r="D70" s="212"/>
      <c r="E70" s="211"/>
      <c r="F70" s="211"/>
      <c r="G70" s="211"/>
      <c r="H70" s="211"/>
      <c r="I70" s="21"/>
      <c r="J70" s="21"/>
      <c r="K70" s="144">
        <f t="shared" ref="K70:K96" si="5">E70*1.5+G70+I70*2/3</f>
        <v>0</v>
      </c>
      <c r="L70" s="145">
        <f t="shared" ref="L70:L95" si="6">IF(F70="oui",0,E70*1.5)+IF(H70="oui",0,G70*1)+IF(J70="oui",0,I70*2/3)</f>
        <v>0</v>
      </c>
    </row>
    <row r="71" spans="1:12" x14ac:dyDescent="0.2">
      <c r="A71" s="210"/>
      <c r="B71" s="211"/>
      <c r="C71" s="211" t="s">
        <v>213</v>
      </c>
      <c r="D71" s="212">
        <v>1</v>
      </c>
      <c r="E71" s="211">
        <v>8</v>
      </c>
      <c r="F71" s="211" t="s">
        <v>178</v>
      </c>
      <c r="G71" s="211">
        <v>10</v>
      </c>
      <c r="H71" s="211" t="s">
        <v>178</v>
      </c>
      <c r="I71" s="21"/>
      <c r="J71" s="21"/>
      <c r="K71" s="144">
        <f t="shared" si="5"/>
        <v>22</v>
      </c>
      <c r="L71" s="145">
        <f t="shared" si="6"/>
        <v>22</v>
      </c>
    </row>
    <row r="72" spans="1:12" x14ac:dyDescent="0.2">
      <c r="A72" s="211"/>
      <c r="B72" s="211"/>
      <c r="C72" s="211" t="s">
        <v>214</v>
      </c>
      <c r="D72" s="212">
        <v>1</v>
      </c>
      <c r="E72" s="211">
        <v>8</v>
      </c>
      <c r="F72" s="211" t="s">
        <v>178</v>
      </c>
      <c r="G72" s="211">
        <v>8</v>
      </c>
      <c r="H72" s="211" t="s">
        <v>178</v>
      </c>
      <c r="I72" s="21"/>
      <c r="J72" s="21"/>
      <c r="K72" s="144">
        <f t="shared" si="5"/>
        <v>20</v>
      </c>
      <c r="L72" s="145">
        <f t="shared" si="6"/>
        <v>20</v>
      </c>
    </row>
    <row r="73" spans="1:12" x14ac:dyDescent="0.2">
      <c r="A73" s="210"/>
      <c r="B73" s="210"/>
      <c r="C73" s="219"/>
      <c r="D73" s="212"/>
      <c r="E73" s="211"/>
      <c r="F73" s="211"/>
      <c r="G73" s="211"/>
      <c r="H73" s="211"/>
      <c r="I73" s="21"/>
      <c r="J73" s="21"/>
      <c r="K73" s="144">
        <f t="shared" si="5"/>
        <v>0</v>
      </c>
      <c r="L73" s="145">
        <f t="shared" si="6"/>
        <v>0</v>
      </c>
    </row>
    <row r="74" spans="1:12" x14ac:dyDescent="0.2">
      <c r="A74" s="210" t="s">
        <v>215</v>
      </c>
      <c r="B74" s="210">
        <v>6</v>
      </c>
      <c r="C74" s="211" t="s">
        <v>216</v>
      </c>
      <c r="D74" s="213">
        <v>1</v>
      </c>
      <c r="E74" s="210"/>
      <c r="F74" s="211"/>
      <c r="G74" s="210">
        <v>18</v>
      </c>
      <c r="H74" s="211" t="s">
        <v>178</v>
      </c>
      <c r="I74" s="21"/>
      <c r="J74" s="21"/>
      <c r="K74" s="144">
        <f t="shared" si="5"/>
        <v>18</v>
      </c>
      <c r="L74" s="145">
        <f t="shared" si="6"/>
        <v>18</v>
      </c>
    </row>
    <row r="75" spans="1:12" x14ac:dyDescent="0.2">
      <c r="A75" s="210"/>
      <c r="B75" s="210"/>
      <c r="C75" s="211" t="s">
        <v>217</v>
      </c>
      <c r="D75" s="212">
        <v>1</v>
      </c>
      <c r="E75" s="211">
        <v>8</v>
      </c>
      <c r="F75" s="211" t="s">
        <v>178</v>
      </c>
      <c r="G75" s="211">
        <v>8</v>
      </c>
      <c r="H75" s="211" t="s">
        <v>178</v>
      </c>
      <c r="I75" s="21"/>
      <c r="J75" s="21"/>
      <c r="K75" s="144">
        <f t="shared" si="5"/>
        <v>20</v>
      </c>
      <c r="L75" s="145">
        <f t="shared" si="6"/>
        <v>20</v>
      </c>
    </row>
    <row r="76" spans="1:12" x14ac:dyDescent="0.2">
      <c r="A76" s="210"/>
      <c r="B76" s="210"/>
      <c r="C76" s="211"/>
      <c r="D76" s="213"/>
      <c r="E76" s="210"/>
      <c r="F76" s="211"/>
      <c r="G76" s="210"/>
      <c r="H76" s="211"/>
      <c r="I76" s="21"/>
      <c r="J76" s="21"/>
      <c r="K76" s="144">
        <f t="shared" si="5"/>
        <v>0</v>
      </c>
      <c r="L76" s="145">
        <f t="shared" si="6"/>
        <v>0</v>
      </c>
    </row>
    <row r="77" spans="1:12" x14ac:dyDescent="0.2">
      <c r="A77" s="210" t="s">
        <v>218</v>
      </c>
      <c r="B77" s="210">
        <v>3</v>
      </c>
      <c r="C77" s="211" t="s">
        <v>219</v>
      </c>
      <c r="D77" s="212">
        <v>1</v>
      </c>
      <c r="E77" s="211"/>
      <c r="F77" s="211"/>
      <c r="G77" s="211">
        <v>20</v>
      </c>
      <c r="H77" s="211" t="s">
        <v>178</v>
      </c>
      <c r="I77" s="21"/>
      <c r="J77" s="21"/>
      <c r="K77" s="144">
        <f t="shared" si="5"/>
        <v>20</v>
      </c>
      <c r="L77" s="145">
        <f t="shared" si="6"/>
        <v>20</v>
      </c>
    </row>
    <row r="78" spans="1:12" x14ac:dyDescent="0.2">
      <c r="A78" s="210"/>
      <c r="B78" s="210"/>
      <c r="C78" s="211"/>
      <c r="D78" s="212"/>
      <c r="E78" s="211"/>
      <c r="F78" s="211"/>
      <c r="G78" s="211"/>
      <c r="H78" s="211"/>
      <c r="I78" s="21"/>
      <c r="J78" s="21"/>
      <c r="K78" s="144">
        <f t="shared" si="5"/>
        <v>0</v>
      </c>
      <c r="L78" s="145">
        <f t="shared" si="6"/>
        <v>0</v>
      </c>
    </row>
    <row r="79" spans="1:12" x14ac:dyDescent="0.2">
      <c r="A79" s="210"/>
      <c r="B79" s="210"/>
      <c r="C79" s="211"/>
      <c r="D79" s="212"/>
      <c r="E79" s="211"/>
      <c r="F79" s="211"/>
      <c r="G79" s="211"/>
      <c r="H79" s="211"/>
      <c r="I79" s="21"/>
      <c r="J79" s="21"/>
      <c r="K79" s="144">
        <f t="shared" si="5"/>
        <v>0</v>
      </c>
      <c r="L79" s="145">
        <f t="shared" si="6"/>
        <v>0</v>
      </c>
    </row>
    <row r="80" spans="1:12" x14ac:dyDescent="0.2">
      <c r="A80" s="210"/>
      <c r="B80" s="210"/>
      <c r="C80" s="210"/>
      <c r="D80" s="213"/>
      <c r="E80" s="210"/>
      <c r="F80" s="211"/>
      <c r="G80" s="210"/>
      <c r="H80" s="211"/>
      <c r="I80" s="21"/>
      <c r="J80" s="21"/>
      <c r="K80" s="144">
        <f t="shared" si="5"/>
        <v>0</v>
      </c>
      <c r="L80" s="145">
        <f t="shared" si="6"/>
        <v>0</v>
      </c>
    </row>
    <row r="81" spans="1:12" x14ac:dyDescent="0.2">
      <c r="A81" s="210" t="s">
        <v>220</v>
      </c>
      <c r="B81" s="210">
        <v>9</v>
      </c>
      <c r="C81" s="211"/>
      <c r="D81" s="212"/>
      <c r="E81" s="211"/>
      <c r="F81" s="211"/>
      <c r="G81" s="211"/>
      <c r="H81" s="211"/>
      <c r="I81" s="21"/>
      <c r="J81" s="21"/>
      <c r="K81" s="144">
        <f t="shared" si="5"/>
        <v>0</v>
      </c>
      <c r="L81" s="145">
        <f t="shared" si="6"/>
        <v>0</v>
      </c>
    </row>
    <row r="82" spans="1:12" x14ac:dyDescent="0.2">
      <c r="A82" s="210"/>
      <c r="B82" s="211"/>
      <c r="C82" s="211" t="s">
        <v>187</v>
      </c>
      <c r="D82" s="212">
        <v>1</v>
      </c>
      <c r="E82" s="211"/>
      <c r="F82" s="211"/>
      <c r="G82" s="211"/>
      <c r="H82" s="211"/>
      <c r="I82" s="21"/>
      <c r="J82" s="21"/>
      <c r="K82" s="144">
        <f t="shared" si="5"/>
        <v>0</v>
      </c>
      <c r="L82" s="145">
        <f t="shared" si="6"/>
        <v>0</v>
      </c>
    </row>
    <row r="83" spans="1:12" x14ac:dyDescent="0.2">
      <c r="A83" s="210"/>
      <c r="B83" s="211"/>
      <c r="C83" s="211" t="s">
        <v>221</v>
      </c>
      <c r="D83" s="212">
        <v>1</v>
      </c>
      <c r="E83" s="211"/>
      <c r="F83" s="211"/>
      <c r="G83" s="211">
        <v>12</v>
      </c>
      <c r="H83" s="211" t="s">
        <v>178</v>
      </c>
      <c r="I83" s="21"/>
      <c r="J83" s="21"/>
      <c r="K83" s="144">
        <f t="shared" si="5"/>
        <v>12</v>
      </c>
      <c r="L83" s="145">
        <f t="shared" si="6"/>
        <v>12</v>
      </c>
    </row>
    <row r="84" spans="1:12" x14ac:dyDescent="0.2">
      <c r="A84" s="210"/>
      <c r="B84" s="211"/>
      <c r="C84" s="211" t="s">
        <v>222</v>
      </c>
      <c r="D84" s="212">
        <v>1</v>
      </c>
      <c r="E84" s="211"/>
      <c r="F84" s="211"/>
      <c r="G84" s="211"/>
      <c r="H84" s="211"/>
      <c r="I84" s="21"/>
      <c r="J84" s="21"/>
      <c r="K84" s="144">
        <f t="shared" si="5"/>
        <v>0</v>
      </c>
      <c r="L84" s="145">
        <f t="shared" si="6"/>
        <v>0</v>
      </c>
    </row>
    <row r="85" spans="1:12" x14ac:dyDescent="0.2">
      <c r="A85" s="210"/>
      <c r="B85" s="210"/>
      <c r="C85" s="210"/>
      <c r="D85" s="213"/>
      <c r="E85" s="210"/>
      <c r="F85" s="211"/>
      <c r="G85" s="210"/>
      <c r="H85" s="211"/>
      <c r="I85" s="21"/>
      <c r="J85" s="21"/>
      <c r="K85" s="144">
        <f t="shared" si="5"/>
        <v>0</v>
      </c>
      <c r="L85" s="145">
        <f t="shared" si="6"/>
        <v>0</v>
      </c>
    </row>
    <row r="86" spans="1:12" x14ac:dyDescent="0.2">
      <c r="A86" s="220" t="s">
        <v>223</v>
      </c>
      <c r="B86" s="226">
        <v>3</v>
      </c>
      <c r="C86" s="221"/>
      <c r="D86" s="218">
        <v>1</v>
      </c>
      <c r="E86" s="218"/>
      <c r="F86" s="211"/>
      <c r="G86" s="218"/>
      <c r="H86" s="211"/>
      <c r="I86" s="21"/>
      <c r="J86" s="21"/>
      <c r="K86" s="144">
        <f t="shared" si="5"/>
        <v>0</v>
      </c>
      <c r="L86" s="145">
        <f t="shared" si="6"/>
        <v>0</v>
      </c>
    </row>
    <row r="87" spans="1:12" x14ac:dyDescent="0.2">
      <c r="A87" s="220"/>
      <c r="B87" s="226"/>
      <c r="C87" s="225" t="s">
        <v>224</v>
      </c>
      <c r="D87" s="218"/>
      <c r="E87" s="218">
        <v>8</v>
      </c>
      <c r="F87" s="211" t="s">
        <v>181</v>
      </c>
      <c r="G87" s="218">
        <v>8</v>
      </c>
      <c r="H87" s="211" t="s">
        <v>181</v>
      </c>
      <c r="I87" s="21"/>
      <c r="J87" s="21"/>
      <c r="K87" s="144">
        <f t="shared" si="5"/>
        <v>20</v>
      </c>
      <c r="L87" s="145">
        <f t="shared" si="6"/>
        <v>0</v>
      </c>
    </row>
    <row r="88" spans="1:12" x14ac:dyDescent="0.2">
      <c r="A88" s="215"/>
      <c r="B88" s="227"/>
      <c r="C88" s="216"/>
      <c r="D88" s="217"/>
      <c r="E88" s="218"/>
      <c r="F88" s="211"/>
      <c r="G88" s="218"/>
      <c r="H88" s="211"/>
      <c r="I88" s="21"/>
      <c r="J88" s="21"/>
      <c r="K88" s="144">
        <f t="shared" si="5"/>
        <v>0</v>
      </c>
      <c r="L88" s="145">
        <f t="shared" si="6"/>
        <v>0</v>
      </c>
    </row>
    <row r="89" spans="1:12" x14ac:dyDescent="0.2">
      <c r="A89" s="216" t="s">
        <v>225</v>
      </c>
      <c r="B89" s="228">
        <v>3</v>
      </c>
      <c r="C89" s="222" t="s">
        <v>226</v>
      </c>
      <c r="D89" s="218">
        <v>1</v>
      </c>
      <c r="E89" s="221">
        <v>18</v>
      </c>
      <c r="F89" s="211" t="s">
        <v>181</v>
      </c>
      <c r="G89" s="221">
        <v>6</v>
      </c>
      <c r="H89" s="211" t="s">
        <v>181</v>
      </c>
      <c r="I89" s="21"/>
      <c r="J89" s="21"/>
      <c r="K89" s="144">
        <f t="shared" si="5"/>
        <v>33</v>
      </c>
      <c r="L89" s="145">
        <f t="shared" si="6"/>
        <v>0</v>
      </c>
    </row>
    <row r="90" spans="1:12" x14ac:dyDescent="0.2">
      <c r="A90" s="211" t="s">
        <v>227</v>
      </c>
      <c r="B90" s="211" t="s">
        <v>227</v>
      </c>
      <c r="C90" s="211"/>
      <c r="D90" s="211"/>
      <c r="E90" s="211"/>
      <c r="F90" s="211"/>
      <c r="G90" s="211"/>
      <c r="H90" s="211"/>
      <c r="I90" s="21"/>
      <c r="J90" s="21"/>
      <c r="K90" s="144">
        <f t="shared" si="5"/>
        <v>0</v>
      </c>
      <c r="L90" s="145">
        <f t="shared" si="6"/>
        <v>0</v>
      </c>
    </row>
    <row r="91" spans="1:12" x14ac:dyDescent="0.2">
      <c r="A91" s="211" t="s">
        <v>228</v>
      </c>
      <c r="B91" s="211"/>
      <c r="C91" s="211" t="s">
        <v>229</v>
      </c>
      <c r="D91" s="212">
        <v>1</v>
      </c>
      <c r="E91" s="212">
        <v>18</v>
      </c>
      <c r="F91" s="211" t="s">
        <v>181</v>
      </c>
      <c r="G91" s="211"/>
      <c r="H91" s="211"/>
      <c r="I91" s="21"/>
      <c r="J91" s="21"/>
      <c r="K91" s="144">
        <f t="shared" si="5"/>
        <v>27</v>
      </c>
      <c r="L91" s="145">
        <f t="shared" si="6"/>
        <v>0</v>
      </c>
    </row>
    <row r="92" spans="1:12" x14ac:dyDescent="0.2">
      <c r="A92" s="211"/>
      <c r="B92" s="211"/>
      <c r="C92" s="211"/>
      <c r="D92" s="211"/>
      <c r="E92" s="211"/>
      <c r="F92" s="211"/>
      <c r="G92" s="211"/>
      <c r="H92" s="211"/>
      <c r="I92" s="21"/>
      <c r="J92" s="21"/>
      <c r="K92" s="144">
        <f t="shared" si="5"/>
        <v>0</v>
      </c>
      <c r="L92" s="145">
        <f t="shared" si="6"/>
        <v>0</v>
      </c>
    </row>
    <row r="93" spans="1:12" x14ac:dyDescent="0.2">
      <c r="A93" s="211"/>
      <c r="B93" s="211"/>
      <c r="C93" s="211"/>
      <c r="D93" s="211"/>
      <c r="E93" s="211"/>
      <c r="F93" s="211"/>
      <c r="G93" s="211"/>
      <c r="H93" s="211"/>
      <c r="I93" s="21"/>
      <c r="J93" s="21"/>
      <c r="K93" s="144">
        <f t="shared" si="5"/>
        <v>0</v>
      </c>
      <c r="L93" s="145">
        <f t="shared" si="6"/>
        <v>0</v>
      </c>
    </row>
    <row r="94" spans="1:12" x14ac:dyDescent="0.2">
      <c r="A94" s="211"/>
      <c r="B94" s="211"/>
      <c r="C94" s="211"/>
      <c r="D94" s="211"/>
      <c r="E94" s="211"/>
      <c r="F94" s="211"/>
      <c r="G94" s="211"/>
      <c r="H94" s="211"/>
      <c r="I94" s="21"/>
      <c r="J94" s="21"/>
      <c r="K94" s="144">
        <f t="shared" si="5"/>
        <v>0</v>
      </c>
      <c r="L94" s="145">
        <f t="shared" si="6"/>
        <v>0</v>
      </c>
    </row>
    <row r="95" spans="1:12" x14ac:dyDescent="0.2">
      <c r="A95" s="211"/>
      <c r="B95" s="211"/>
      <c r="C95" s="211"/>
      <c r="D95" s="211"/>
      <c r="E95" s="211"/>
      <c r="F95" s="211"/>
      <c r="G95" s="211"/>
      <c r="H95" s="211"/>
      <c r="I95" s="21"/>
      <c r="J95" s="21"/>
      <c r="K95" s="144">
        <f t="shared" si="5"/>
        <v>0</v>
      </c>
      <c r="L95" s="145">
        <f t="shared" si="6"/>
        <v>0</v>
      </c>
    </row>
    <row r="96" spans="1:12" ht="16" thickBot="1" x14ac:dyDescent="0.25">
      <c r="A96" s="23"/>
      <c r="B96" s="24"/>
      <c r="C96" s="24"/>
      <c r="D96" s="24"/>
      <c r="E96" s="24"/>
      <c r="F96" s="25"/>
      <c r="G96" s="24"/>
      <c r="H96" s="25"/>
      <c r="I96" s="24"/>
      <c r="J96" s="25"/>
      <c r="K96" s="148">
        <f t="shared" si="5"/>
        <v>0</v>
      </c>
      <c r="L96" s="149">
        <f>IF(F96="oui",0,E96*1.5)+IF(H96="oui",0,G96*1)+IF(J96="oui",0,I96*2/3)</f>
        <v>0</v>
      </c>
    </row>
    <row r="97" spans="1:12" ht="16" thickBot="1" x14ac:dyDescent="0.25">
      <c r="D97" s="26" t="s">
        <v>195</v>
      </c>
      <c r="E97" s="27">
        <f t="shared" ref="E97:L97" si="7">SUM(E70:E96)</f>
        <v>68</v>
      </c>
      <c r="F97" s="27">
        <f t="shared" si="7"/>
        <v>0</v>
      </c>
      <c r="G97" s="27">
        <f t="shared" si="7"/>
        <v>90</v>
      </c>
      <c r="H97" s="27">
        <f t="shared" si="7"/>
        <v>0</v>
      </c>
      <c r="I97" s="27">
        <f t="shared" si="7"/>
        <v>0</v>
      </c>
      <c r="J97" s="27">
        <f t="shared" si="7"/>
        <v>0</v>
      </c>
      <c r="K97" s="147">
        <f t="shared" si="7"/>
        <v>192</v>
      </c>
      <c r="L97" s="147">
        <f t="shared" si="7"/>
        <v>112</v>
      </c>
    </row>
    <row r="98" spans="1:12" ht="16" thickBot="1" x14ac:dyDescent="0.25"/>
    <row r="99" spans="1:12" x14ac:dyDescent="0.2">
      <c r="A99" s="359" t="s">
        <v>230</v>
      </c>
      <c r="B99" s="360"/>
      <c r="C99" s="360"/>
      <c r="D99" s="360"/>
      <c r="E99" s="360"/>
      <c r="F99" s="360"/>
      <c r="G99" s="360"/>
      <c r="H99" s="360"/>
      <c r="I99" s="360"/>
      <c r="J99" s="360"/>
      <c r="K99" s="360"/>
      <c r="L99" s="361"/>
    </row>
    <row r="100" spans="1:12" x14ac:dyDescent="0.2">
      <c r="A100" s="174" t="s">
        <v>164</v>
      </c>
      <c r="B100" s="354" t="s">
        <v>165</v>
      </c>
      <c r="C100" s="355"/>
      <c r="D100" s="356"/>
      <c r="E100" s="357"/>
      <c r="F100" s="357"/>
      <c r="G100" s="357"/>
      <c r="H100" s="357"/>
      <c r="I100" s="357"/>
      <c r="J100" s="357"/>
      <c r="K100" s="357"/>
      <c r="L100" s="358"/>
    </row>
    <row r="101" spans="1:12" ht="48" x14ac:dyDescent="0.2">
      <c r="A101" s="172" t="s">
        <v>166</v>
      </c>
      <c r="B101" s="173" t="s">
        <v>167</v>
      </c>
      <c r="C101" s="173" t="s">
        <v>168</v>
      </c>
      <c r="D101" s="173" t="s">
        <v>169</v>
      </c>
      <c r="E101" s="173" t="s">
        <v>170</v>
      </c>
      <c r="F101" s="173" t="s">
        <v>171</v>
      </c>
      <c r="G101" s="173" t="s">
        <v>172</v>
      </c>
      <c r="H101" s="173" t="s">
        <v>171</v>
      </c>
      <c r="I101" s="173" t="s">
        <v>173</v>
      </c>
      <c r="J101" s="173" t="s">
        <v>171</v>
      </c>
      <c r="K101" s="170" t="s">
        <v>174</v>
      </c>
      <c r="L101" s="171" t="s">
        <v>175</v>
      </c>
    </row>
    <row r="102" spans="1:12" x14ac:dyDescent="0.2">
      <c r="A102" s="210" t="s">
        <v>231</v>
      </c>
      <c r="B102" s="210">
        <v>6</v>
      </c>
      <c r="C102" s="211"/>
      <c r="D102" s="212"/>
      <c r="E102" s="212"/>
      <c r="F102" s="211"/>
      <c r="G102" s="212"/>
      <c r="H102" s="211"/>
      <c r="I102" s="21"/>
      <c r="J102" s="21"/>
      <c r="K102" s="144">
        <f t="shared" ref="K102:K131" si="8">E102*1.5+G102+I102*2/3</f>
        <v>0</v>
      </c>
      <c r="L102" s="145">
        <f t="shared" ref="L102:L131" si="9">IF(F102="oui",0,E102*1.5)+IF(H102="oui",0,G102*1)+IF(J102="oui",0,I102*2/3)</f>
        <v>0</v>
      </c>
    </row>
    <row r="103" spans="1:12" x14ac:dyDescent="0.2">
      <c r="A103" s="210"/>
      <c r="B103" s="211"/>
      <c r="C103" s="211" t="s">
        <v>232</v>
      </c>
      <c r="D103" s="212">
        <v>1</v>
      </c>
      <c r="E103" s="212">
        <v>8</v>
      </c>
      <c r="F103" s="211" t="s">
        <v>178</v>
      </c>
      <c r="G103" s="212">
        <v>10</v>
      </c>
      <c r="H103" s="211" t="s">
        <v>178</v>
      </c>
      <c r="I103" s="21"/>
      <c r="J103" s="21"/>
      <c r="K103" s="144">
        <f t="shared" si="8"/>
        <v>22</v>
      </c>
      <c r="L103" s="145">
        <f t="shared" si="9"/>
        <v>22</v>
      </c>
    </row>
    <row r="104" spans="1:12" x14ac:dyDescent="0.2">
      <c r="A104" s="211"/>
      <c r="B104" s="211"/>
      <c r="C104" s="211" t="s">
        <v>233</v>
      </c>
      <c r="D104" s="212">
        <v>1</v>
      </c>
      <c r="E104" s="212">
        <v>8</v>
      </c>
      <c r="F104" s="211" t="s">
        <v>178</v>
      </c>
      <c r="G104" s="212">
        <v>8</v>
      </c>
      <c r="H104" s="211" t="s">
        <v>178</v>
      </c>
      <c r="I104" s="21"/>
      <c r="J104" s="21"/>
      <c r="K104" s="144">
        <f t="shared" si="8"/>
        <v>20</v>
      </c>
      <c r="L104" s="145">
        <f t="shared" si="9"/>
        <v>20</v>
      </c>
    </row>
    <row r="105" spans="1:12" x14ac:dyDescent="0.2">
      <c r="A105" s="210"/>
      <c r="B105" s="210"/>
      <c r="C105" s="219"/>
      <c r="D105" s="212"/>
      <c r="E105" s="212"/>
      <c r="F105" s="211"/>
      <c r="G105" s="212"/>
      <c r="H105" s="211"/>
      <c r="I105" s="21"/>
      <c r="J105" s="21"/>
      <c r="K105" s="144">
        <f t="shared" si="8"/>
        <v>0</v>
      </c>
      <c r="L105" s="145">
        <f t="shared" si="9"/>
        <v>0</v>
      </c>
    </row>
    <row r="106" spans="1:12" x14ac:dyDescent="0.2">
      <c r="A106" s="210" t="s">
        <v>234</v>
      </c>
      <c r="B106" s="210">
        <v>3</v>
      </c>
      <c r="C106" s="211"/>
      <c r="D106" s="213">
        <v>1</v>
      </c>
      <c r="E106" s="213">
        <v>8</v>
      </c>
      <c r="F106" s="211" t="s">
        <v>178</v>
      </c>
      <c r="G106" s="213">
        <v>8</v>
      </c>
      <c r="H106" s="211" t="s">
        <v>178</v>
      </c>
      <c r="I106" s="21"/>
      <c r="J106" s="21"/>
      <c r="K106" s="144">
        <f t="shared" si="8"/>
        <v>20</v>
      </c>
      <c r="L106" s="145">
        <f t="shared" si="9"/>
        <v>20</v>
      </c>
    </row>
    <row r="107" spans="1:12" x14ac:dyDescent="0.2">
      <c r="A107" s="210"/>
      <c r="B107" s="210"/>
      <c r="C107" s="211"/>
      <c r="D107" s="213"/>
      <c r="E107" s="213"/>
      <c r="F107" s="211"/>
      <c r="G107" s="213"/>
      <c r="H107" s="211"/>
      <c r="I107" s="21"/>
      <c r="J107" s="21"/>
      <c r="K107" s="144"/>
      <c r="L107" s="145"/>
    </row>
    <row r="108" spans="1:12" x14ac:dyDescent="0.2">
      <c r="A108" s="210" t="s">
        <v>201</v>
      </c>
      <c r="B108" s="210">
        <v>3</v>
      </c>
      <c r="C108" s="211"/>
      <c r="D108" s="213">
        <v>1</v>
      </c>
      <c r="E108" s="213"/>
      <c r="F108" s="211" t="s">
        <v>181</v>
      </c>
      <c r="G108" s="213">
        <v>20</v>
      </c>
      <c r="H108" s="211" t="s">
        <v>181</v>
      </c>
      <c r="I108" s="21"/>
      <c r="J108" s="21"/>
      <c r="K108" s="144">
        <f t="shared" si="8"/>
        <v>20</v>
      </c>
      <c r="L108" s="145">
        <f t="shared" si="9"/>
        <v>0</v>
      </c>
    </row>
    <row r="109" spans="1:12" x14ac:dyDescent="0.2">
      <c r="A109" s="210"/>
      <c r="B109" s="210"/>
      <c r="C109" s="211"/>
      <c r="D109" s="213"/>
      <c r="E109" s="213"/>
      <c r="F109" s="211"/>
      <c r="G109" s="213"/>
      <c r="H109" s="211"/>
      <c r="I109" s="21"/>
      <c r="J109" s="21"/>
      <c r="K109" s="144">
        <f t="shared" si="8"/>
        <v>0</v>
      </c>
      <c r="L109" s="145">
        <f t="shared" si="9"/>
        <v>0</v>
      </c>
    </row>
    <row r="110" spans="1:12" x14ac:dyDescent="0.2">
      <c r="A110" s="210" t="s">
        <v>235</v>
      </c>
      <c r="B110" s="210">
        <v>6</v>
      </c>
      <c r="C110" s="211"/>
      <c r="D110" s="212"/>
      <c r="E110" s="212"/>
      <c r="F110" s="211"/>
      <c r="G110" s="212"/>
      <c r="H110" s="211"/>
      <c r="I110" s="21"/>
      <c r="J110" s="21"/>
      <c r="K110" s="144">
        <f t="shared" si="8"/>
        <v>0</v>
      </c>
      <c r="L110" s="145">
        <f t="shared" si="9"/>
        <v>0</v>
      </c>
    </row>
    <row r="111" spans="1:12" x14ac:dyDescent="0.2">
      <c r="A111" s="210"/>
      <c r="B111" s="210"/>
      <c r="C111" s="211" t="s">
        <v>236</v>
      </c>
      <c r="D111" s="212">
        <v>1</v>
      </c>
      <c r="E111" s="212"/>
      <c r="F111" s="211" t="s">
        <v>178</v>
      </c>
      <c r="G111" s="212">
        <v>18</v>
      </c>
      <c r="H111" s="211" t="s">
        <v>178</v>
      </c>
      <c r="I111" s="21"/>
      <c r="J111" s="21"/>
      <c r="K111" s="144">
        <f t="shared" si="8"/>
        <v>18</v>
      </c>
      <c r="L111" s="145">
        <f t="shared" si="9"/>
        <v>18</v>
      </c>
    </row>
    <row r="112" spans="1:12" x14ac:dyDescent="0.2">
      <c r="A112" s="210"/>
      <c r="B112" s="210"/>
      <c r="C112" s="211" t="s">
        <v>237</v>
      </c>
      <c r="D112" s="212">
        <v>1</v>
      </c>
      <c r="E112" s="212">
        <v>8</v>
      </c>
      <c r="F112" s="211" t="s">
        <v>178</v>
      </c>
      <c r="G112" s="212">
        <v>8</v>
      </c>
      <c r="H112" s="211" t="s">
        <v>178</v>
      </c>
      <c r="I112" s="21"/>
      <c r="J112" s="21"/>
      <c r="K112" s="144">
        <f t="shared" si="8"/>
        <v>20</v>
      </c>
      <c r="L112" s="145">
        <f t="shared" si="9"/>
        <v>20</v>
      </c>
    </row>
    <row r="113" spans="1:12" x14ac:dyDescent="0.2">
      <c r="A113" s="210"/>
      <c r="B113" s="210"/>
      <c r="C113" s="210"/>
      <c r="D113" s="213"/>
      <c r="E113" s="213"/>
      <c r="F113" s="211"/>
      <c r="G113" s="213"/>
      <c r="H113" s="211"/>
      <c r="I113" s="21"/>
      <c r="J113" s="21"/>
      <c r="K113" s="144">
        <f t="shared" si="8"/>
        <v>0</v>
      </c>
      <c r="L113" s="145">
        <f t="shared" si="9"/>
        <v>0</v>
      </c>
    </row>
    <row r="114" spans="1:12" x14ac:dyDescent="0.2">
      <c r="A114" s="210" t="s">
        <v>238</v>
      </c>
      <c r="B114" s="210">
        <v>12</v>
      </c>
      <c r="C114" s="211"/>
      <c r="D114" s="212"/>
      <c r="E114" s="212"/>
      <c r="F114" s="211"/>
      <c r="G114" s="212"/>
      <c r="H114" s="211"/>
      <c r="I114" s="21"/>
      <c r="J114" s="21"/>
      <c r="K114" s="144">
        <f t="shared" si="8"/>
        <v>0</v>
      </c>
      <c r="L114" s="145">
        <f t="shared" si="9"/>
        <v>0</v>
      </c>
    </row>
    <row r="115" spans="1:12" x14ac:dyDescent="0.2">
      <c r="A115" s="210"/>
      <c r="B115" s="211"/>
      <c r="C115" s="211" t="s">
        <v>239</v>
      </c>
      <c r="D115" s="212">
        <v>1</v>
      </c>
      <c r="E115" s="211"/>
      <c r="F115" s="211"/>
      <c r="G115" s="212"/>
      <c r="H115" s="211"/>
      <c r="I115" s="21"/>
      <c r="J115" s="21"/>
      <c r="K115" s="144">
        <f t="shared" si="8"/>
        <v>0</v>
      </c>
      <c r="L115" s="145">
        <f t="shared" si="9"/>
        <v>0</v>
      </c>
    </row>
    <row r="116" spans="1:12" x14ac:dyDescent="0.2">
      <c r="A116" s="210"/>
      <c r="B116" s="211"/>
      <c r="C116" s="211" t="s">
        <v>207</v>
      </c>
      <c r="D116" s="212">
        <v>1</v>
      </c>
      <c r="E116" s="211"/>
      <c r="F116" s="211"/>
      <c r="G116" s="212">
        <v>10</v>
      </c>
      <c r="H116" s="211" t="s">
        <v>178</v>
      </c>
      <c r="I116" s="21"/>
      <c r="J116" s="21"/>
      <c r="K116" s="144">
        <f t="shared" si="8"/>
        <v>10</v>
      </c>
      <c r="L116" s="145">
        <f t="shared" si="9"/>
        <v>10</v>
      </c>
    </row>
    <row r="117" spans="1:12" x14ac:dyDescent="0.2">
      <c r="A117" s="210"/>
      <c r="B117" s="211"/>
      <c r="C117" s="211" t="s">
        <v>240</v>
      </c>
      <c r="D117" s="212">
        <v>1</v>
      </c>
      <c r="E117" s="211"/>
      <c r="F117" s="211"/>
      <c r="G117" s="212">
        <v>12</v>
      </c>
      <c r="H117" s="211" t="s">
        <v>178</v>
      </c>
      <c r="I117" s="21"/>
      <c r="J117" s="21"/>
      <c r="K117" s="144">
        <f t="shared" si="8"/>
        <v>12</v>
      </c>
      <c r="L117" s="145">
        <f t="shared" si="9"/>
        <v>12</v>
      </c>
    </row>
    <row r="118" spans="1:12" x14ac:dyDescent="0.2">
      <c r="A118" s="210"/>
      <c r="B118" s="210"/>
      <c r="C118" s="210"/>
      <c r="D118" s="213"/>
      <c r="E118" s="210"/>
      <c r="F118" s="211"/>
      <c r="G118" s="212"/>
      <c r="H118" s="211"/>
      <c r="I118" s="21"/>
      <c r="J118" s="21"/>
      <c r="K118" s="144">
        <f t="shared" si="8"/>
        <v>0</v>
      </c>
      <c r="L118" s="145">
        <f t="shared" si="9"/>
        <v>0</v>
      </c>
    </row>
    <row r="119" spans="1:12" x14ac:dyDescent="0.2">
      <c r="A119" s="211"/>
      <c r="B119" s="211"/>
      <c r="C119" s="211"/>
      <c r="D119" s="211"/>
      <c r="E119" s="211"/>
      <c r="F119" s="211"/>
      <c r="G119" s="211"/>
      <c r="H119" s="211"/>
      <c r="I119" s="21"/>
      <c r="J119" s="21"/>
      <c r="K119" s="144">
        <f t="shared" si="8"/>
        <v>0</v>
      </c>
      <c r="L119" s="145">
        <f t="shared" si="9"/>
        <v>0</v>
      </c>
    </row>
    <row r="120" spans="1:12" x14ac:dyDescent="0.2">
      <c r="A120" s="211"/>
      <c r="B120" s="211"/>
      <c r="C120" s="211"/>
      <c r="D120" s="211"/>
      <c r="E120" s="211"/>
      <c r="F120" s="211"/>
      <c r="G120" s="211"/>
      <c r="H120" s="211"/>
      <c r="I120" s="21"/>
      <c r="J120" s="21"/>
      <c r="K120" s="144">
        <f t="shared" si="8"/>
        <v>0</v>
      </c>
      <c r="L120" s="145">
        <f t="shared" si="9"/>
        <v>0</v>
      </c>
    </row>
    <row r="121" spans="1:12" x14ac:dyDescent="0.2">
      <c r="A121" s="211"/>
      <c r="B121" s="211"/>
      <c r="C121" s="211"/>
      <c r="D121" s="211"/>
      <c r="E121" s="211"/>
      <c r="F121" s="211"/>
      <c r="G121" s="211"/>
      <c r="H121" s="211"/>
      <c r="I121" s="21"/>
      <c r="J121" s="21"/>
      <c r="K121" s="144">
        <f t="shared" si="8"/>
        <v>0</v>
      </c>
      <c r="L121" s="145">
        <f t="shared" si="9"/>
        <v>0</v>
      </c>
    </row>
    <row r="122" spans="1:12" x14ac:dyDescent="0.2">
      <c r="A122" s="211"/>
      <c r="B122" s="211"/>
      <c r="C122" s="211"/>
      <c r="D122" s="211"/>
      <c r="E122" s="211"/>
      <c r="F122" s="211"/>
      <c r="G122" s="211"/>
      <c r="H122" s="211"/>
      <c r="I122" s="21"/>
      <c r="J122" s="21"/>
      <c r="K122" s="144">
        <f t="shared" si="8"/>
        <v>0</v>
      </c>
      <c r="L122" s="145">
        <f t="shared" si="9"/>
        <v>0</v>
      </c>
    </row>
    <row r="123" spans="1:12" x14ac:dyDescent="0.2">
      <c r="A123" s="22"/>
      <c r="B123" s="21"/>
      <c r="C123" s="21"/>
      <c r="D123" s="21"/>
      <c r="E123" s="21"/>
      <c r="F123" s="21"/>
      <c r="G123" s="21"/>
      <c r="H123" s="21"/>
      <c r="I123" s="21"/>
      <c r="J123" s="21"/>
      <c r="K123" s="144">
        <f t="shared" si="8"/>
        <v>0</v>
      </c>
      <c r="L123" s="145">
        <f t="shared" si="9"/>
        <v>0</v>
      </c>
    </row>
    <row r="124" spans="1:12" x14ac:dyDescent="0.2">
      <c r="A124" s="22"/>
      <c r="B124" s="21"/>
      <c r="C124" s="21"/>
      <c r="D124" s="21"/>
      <c r="E124" s="21"/>
      <c r="F124" s="21"/>
      <c r="G124" s="21"/>
      <c r="H124" s="21"/>
      <c r="I124" s="21"/>
      <c r="J124" s="21"/>
      <c r="K124" s="144">
        <f t="shared" si="8"/>
        <v>0</v>
      </c>
      <c r="L124" s="145">
        <f t="shared" si="9"/>
        <v>0</v>
      </c>
    </row>
    <row r="125" spans="1:12" x14ac:dyDescent="0.2">
      <c r="A125" s="22"/>
      <c r="B125" s="21"/>
      <c r="C125" s="21"/>
      <c r="D125" s="21"/>
      <c r="E125" s="21"/>
      <c r="F125" s="21"/>
      <c r="G125" s="21"/>
      <c r="H125" s="21"/>
      <c r="I125" s="21"/>
      <c r="J125" s="21"/>
      <c r="K125" s="144">
        <f t="shared" si="8"/>
        <v>0</v>
      </c>
      <c r="L125" s="145">
        <f t="shared" si="9"/>
        <v>0</v>
      </c>
    </row>
    <row r="126" spans="1:12" x14ac:dyDescent="0.2">
      <c r="A126" s="22"/>
      <c r="B126" s="21"/>
      <c r="C126" s="21"/>
      <c r="D126" s="21"/>
      <c r="E126" s="21"/>
      <c r="F126" s="21"/>
      <c r="G126" s="21"/>
      <c r="H126" s="21"/>
      <c r="I126" s="21"/>
      <c r="J126" s="21"/>
      <c r="K126" s="144">
        <f t="shared" si="8"/>
        <v>0</v>
      </c>
      <c r="L126" s="145">
        <f t="shared" si="9"/>
        <v>0</v>
      </c>
    </row>
    <row r="127" spans="1:12" x14ac:dyDescent="0.2">
      <c r="A127" s="22"/>
      <c r="B127" s="21"/>
      <c r="C127" s="21"/>
      <c r="D127" s="21"/>
      <c r="E127" s="21"/>
      <c r="F127" s="21"/>
      <c r="G127" s="21"/>
      <c r="H127" s="21"/>
      <c r="I127" s="21"/>
      <c r="J127" s="21"/>
      <c r="K127" s="144">
        <f t="shared" si="8"/>
        <v>0</v>
      </c>
      <c r="L127" s="145">
        <f t="shared" si="9"/>
        <v>0</v>
      </c>
    </row>
    <row r="128" spans="1:12" x14ac:dyDescent="0.2">
      <c r="A128" s="22"/>
      <c r="B128" s="21"/>
      <c r="C128" s="21"/>
      <c r="D128" s="21"/>
      <c r="E128" s="21"/>
      <c r="F128" s="21"/>
      <c r="G128" s="21"/>
      <c r="H128" s="21"/>
      <c r="I128" s="21"/>
      <c r="J128" s="21"/>
      <c r="K128" s="144">
        <f t="shared" si="8"/>
        <v>0</v>
      </c>
      <c r="L128" s="145">
        <f t="shared" si="9"/>
        <v>0</v>
      </c>
    </row>
    <row r="129" spans="1:12" x14ac:dyDescent="0.2">
      <c r="A129" s="22"/>
      <c r="B129" s="21"/>
      <c r="C129" s="21"/>
      <c r="D129" s="21"/>
      <c r="E129" s="21"/>
      <c r="F129" s="21"/>
      <c r="G129" s="21"/>
      <c r="H129" s="21"/>
      <c r="I129" s="21"/>
      <c r="J129" s="21"/>
      <c r="K129" s="144">
        <f t="shared" si="8"/>
        <v>0</v>
      </c>
      <c r="L129" s="145">
        <f t="shared" si="9"/>
        <v>0</v>
      </c>
    </row>
    <row r="130" spans="1:12" x14ac:dyDescent="0.2">
      <c r="A130" s="22"/>
      <c r="B130" s="21"/>
      <c r="C130" s="21"/>
      <c r="D130" s="21"/>
      <c r="E130" s="21"/>
      <c r="F130" s="21"/>
      <c r="G130" s="21"/>
      <c r="H130" s="21"/>
      <c r="I130" s="21"/>
      <c r="J130" s="21"/>
      <c r="K130" s="144">
        <f t="shared" si="8"/>
        <v>0</v>
      </c>
      <c r="L130" s="145">
        <f t="shared" si="9"/>
        <v>0</v>
      </c>
    </row>
    <row r="131" spans="1:12" ht="16" thickBot="1" x14ac:dyDescent="0.25">
      <c r="A131" s="23"/>
      <c r="B131" s="24"/>
      <c r="C131" s="24"/>
      <c r="D131" s="24"/>
      <c r="E131" s="24"/>
      <c r="F131" s="25"/>
      <c r="G131" s="24"/>
      <c r="H131" s="25"/>
      <c r="I131" s="24"/>
      <c r="J131" s="25"/>
      <c r="K131" s="148">
        <f t="shared" si="8"/>
        <v>0</v>
      </c>
      <c r="L131" s="149">
        <f t="shared" si="9"/>
        <v>0</v>
      </c>
    </row>
    <row r="132" spans="1:12" ht="16" thickBot="1" x14ac:dyDescent="0.25">
      <c r="D132" s="26" t="s">
        <v>195</v>
      </c>
      <c r="E132" s="27">
        <f t="shared" ref="E132:L132" si="10">SUM(E102:E131)</f>
        <v>32</v>
      </c>
      <c r="F132" s="27">
        <f t="shared" si="10"/>
        <v>0</v>
      </c>
      <c r="G132" s="27">
        <f t="shared" si="10"/>
        <v>94</v>
      </c>
      <c r="H132" s="27">
        <f t="shared" si="10"/>
        <v>0</v>
      </c>
      <c r="I132" s="27">
        <f t="shared" si="10"/>
        <v>0</v>
      </c>
      <c r="J132" s="27">
        <f t="shared" si="10"/>
        <v>0</v>
      </c>
      <c r="K132" s="147">
        <f t="shared" si="10"/>
        <v>142</v>
      </c>
      <c r="L132" s="147">
        <f t="shared" si="10"/>
        <v>122</v>
      </c>
    </row>
    <row r="133" spans="1:12" ht="16" thickBot="1" x14ac:dyDescent="0.25"/>
    <row r="134" spans="1:12" ht="16" thickBot="1" x14ac:dyDescent="0.25">
      <c r="D134" s="111" t="s">
        <v>241</v>
      </c>
      <c r="E134" s="112">
        <f t="shared" ref="E134:L134" si="11">E132+E97+E65+E31</f>
        <v>226</v>
      </c>
      <c r="F134" s="112">
        <f t="shared" si="11"/>
        <v>0</v>
      </c>
      <c r="G134" s="112">
        <f t="shared" si="11"/>
        <v>366</v>
      </c>
      <c r="H134" s="112">
        <f t="shared" si="11"/>
        <v>0</v>
      </c>
      <c r="I134" s="112">
        <f t="shared" si="11"/>
        <v>0</v>
      </c>
      <c r="J134" s="112">
        <f t="shared" si="11"/>
        <v>0</v>
      </c>
      <c r="K134" s="113">
        <f t="shared" si="11"/>
        <v>705</v>
      </c>
      <c r="L134" s="114">
        <f t="shared" si="11"/>
        <v>476</v>
      </c>
    </row>
  </sheetData>
  <mergeCells count="13">
    <mergeCell ref="A1:L1"/>
    <mergeCell ref="A2:L2"/>
    <mergeCell ref="B3:C3"/>
    <mergeCell ref="D3:L3"/>
    <mergeCell ref="B34:C34"/>
    <mergeCell ref="D34:L34"/>
    <mergeCell ref="B100:C100"/>
    <mergeCell ref="D100:L100"/>
    <mergeCell ref="A33:L33"/>
    <mergeCell ref="A67:L67"/>
    <mergeCell ref="A99:L99"/>
    <mergeCell ref="B68:C68"/>
    <mergeCell ref="D68:L68"/>
  </mergeCells>
  <dataValidations count="1">
    <dataValidation type="list" allowBlank="1" showInputMessage="1" showErrorMessage="1" sqref="H5:H30 J5:J30 F5:F30 J36:J64 H36:H64 F36:F64 H70:H96 F70:F96 J70:J96 H102:H131 F102:F131 J102:J131"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A14" sqref="A14:B14"/>
    </sheetView>
  </sheetViews>
  <sheetFormatPr baseColWidth="10" defaultColWidth="11.5" defaultRowHeight="15" x14ac:dyDescent="0.2"/>
  <cols>
    <col min="1" max="1" width="31.83203125" customWidth="1"/>
    <col min="2" max="2" width="41.33203125" customWidth="1"/>
    <col min="3" max="7" width="15.6640625" customWidth="1"/>
    <col min="8" max="8" width="15.5" customWidth="1"/>
    <col min="9" max="10" width="15.6640625" customWidth="1"/>
    <col min="11" max="11" width="18.1640625" customWidth="1"/>
  </cols>
  <sheetData>
    <row r="1" spans="1:16" ht="20" thickBot="1" x14ac:dyDescent="0.3">
      <c r="A1" s="407" t="s">
        <v>242</v>
      </c>
      <c r="B1" s="408"/>
      <c r="C1" s="408"/>
      <c r="D1" s="408"/>
      <c r="E1" s="408"/>
      <c r="F1" s="408"/>
      <c r="G1" s="408"/>
      <c r="H1" s="408"/>
      <c r="I1" s="408"/>
      <c r="J1" s="408"/>
      <c r="K1" s="409"/>
      <c r="M1" s="364" t="s">
        <v>243</v>
      </c>
      <c r="N1" s="365"/>
      <c r="O1" s="365"/>
      <c r="P1" s="366"/>
    </row>
    <row r="2" spans="1:16" ht="17" thickBot="1" x14ac:dyDescent="0.25">
      <c r="A2" s="416" t="s">
        <v>244</v>
      </c>
      <c r="B2" s="417"/>
      <c r="C2" s="418"/>
      <c r="D2" s="419"/>
      <c r="E2" s="419"/>
      <c r="F2" s="419"/>
      <c r="G2" s="419"/>
      <c r="H2" s="419"/>
      <c r="I2" s="419"/>
      <c r="J2" s="419"/>
      <c r="K2" s="420"/>
    </row>
    <row r="3" spans="1:16" ht="15.75" customHeight="1" thickTop="1" x14ac:dyDescent="0.2">
      <c r="A3" s="180" t="s">
        <v>245</v>
      </c>
      <c r="B3" s="181">
        <v>57</v>
      </c>
      <c r="C3" s="410" t="s">
        <v>246</v>
      </c>
      <c r="D3" s="410"/>
      <c r="E3" s="410"/>
      <c r="F3" s="410"/>
      <c r="G3" s="410"/>
      <c r="H3" s="410"/>
      <c r="I3" s="410"/>
      <c r="J3" s="410"/>
      <c r="K3" s="411"/>
      <c r="L3" s="138"/>
      <c r="M3" s="437" t="s">
        <v>247</v>
      </c>
      <c r="N3" s="437"/>
      <c r="O3" s="437"/>
      <c r="P3" s="438"/>
    </row>
    <row r="4" spans="1:16" ht="16" x14ac:dyDescent="0.2">
      <c r="A4" s="195" t="s">
        <v>248</v>
      </c>
      <c r="B4" s="69">
        <v>6943</v>
      </c>
      <c r="C4" s="412" t="s">
        <v>249</v>
      </c>
      <c r="D4" s="412"/>
      <c r="E4" s="412"/>
      <c r="F4" s="412"/>
      <c r="G4" s="413" t="e">
        <f>H24+(H15/15)+(H29/15)</f>
        <v>#REF!</v>
      </c>
      <c r="H4" s="414"/>
      <c r="I4" s="414"/>
      <c r="J4" s="414"/>
      <c r="K4" s="415"/>
      <c r="L4" s="138"/>
      <c r="M4" s="439"/>
      <c r="N4" s="439"/>
      <c r="O4" s="439"/>
      <c r="P4" s="440"/>
    </row>
    <row r="5" spans="1:16" ht="15.75" customHeight="1" x14ac:dyDescent="0.2">
      <c r="A5" s="195" t="s">
        <v>250</v>
      </c>
      <c r="B5" s="69">
        <v>743</v>
      </c>
      <c r="C5" s="372" t="s">
        <v>251</v>
      </c>
      <c r="D5" s="372"/>
      <c r="E5" s="372"/>
      <c r="F5" s="372"/>
      <c r="G5" s="373" t="s">
        <v>252</v>
      </c>
      <c r="H5" s="373"/>
      <c r="I5" s="373"/>
      <c r="J5" s="373"/>
      <c r="K5" s="374"/>
      <c r="L5" s="138"/>
      <c r="M5" s="439"/>
      <c r="N5" s="439"/>
      <c r="O5" s="439"/>
      <c r="P5" s="440"/>
    </row>
    <row r="6" spans="1:16" ht="16" x14ac:dyDescent="0.2">
      <c r="A6" s="195" t="s">
        <v>253</v>
      </c>
      <c r="B6" s="69">
        <v>4643</v>
      </c>
      <c r="C6" s="372" t="s">
        <v>251</v>
      </c>
      <c r="D6" s="372"/>
      <c r="E6" s="372"/>
      <c r="F6" s="372"/>
      <c r="G6" s="373" t="s">
        <v>254</v>
      </c>
      <c r="H6" s="373"/>
      <c r="I6" s="373"/>
      <c r="J6" s="373"/>
      <c r="K6" s="374"/>
      <c r="L6" s="139"/>
      <c r="M6" s="439"/>
      <c r="N6" s="439"/>
      <c r="O6" s="439"/>
      <c r="P6" s="440"/>
    </row>
    <row r="7" spans="1:16" ht="16.5" customHeight="1" thickBot="1" x14ac:dyDescent="0.25">
      <c r="A7" s="196" t="s">
        <v>255</v>
      </c>
      <c r="B7" s="109">
        <v>2643</v>
      </c>
      <c r="C7" s="406" t="s">
        <v>251</v>
      </c>
      <c r="D7" s="406"/>
      <c r="E7" s="406"/>
      <c r="F7" s="406"/>
      <c r="G7" s="421" t="s">
        <v>256</v>
      </c>
      <c r="H7" s="421"/>
      <c r="I7" s="421"/>
      <c r="J7" s="421"/>
      <c r="K7" s="422"/>
      <c r="L7" s="139"/>
      <c r="M7" s="439"/>
      <c r="N7" s="439"/>
      <c r="O7" s="439"/>
      <c r="P7" s="440"/>
    </row>
    <row r="8" spans="1:16" ht="15" customHeight="1" x14ac:dyDescent="0.2">
      <c r="A8" s="452" t="s">
        <v>257</v>
      </c>
      <c r="B8" s="453"/>
      <c r="C8" s="454"/>
      <c r="D8" s="455"/>
      <c r="E8" s="455"/>
      <c r="F8" s="455"/>
      <c r="G8" s="455"/>
      <c r="H8" s="455"/>
      <c r="I8" s="455"/>
      <c r="J8" s="455"/>
      <c r="K8" s="456"/>
      <c r="L8" s="140"/>
      <c r="M8" s="441" t="s">
        <v>258</v>
      </c>
      <c r="N8" s="439"/>
      <c r="O8" s="439"/>
      <c r="P8" s="440"/>
    </row>
    <row r="9" spans="1:16" ht="16" x14ac:dyDescent="0.2">
      <c r="A9" s="195" t="s">
        <v>259</v>
      </c>
      <c r="B9" s="28">
        <v>5</v>
      </c>
      <c r="C9" s="423" t="s">
        <v>260</v>
      </c>
      <c r="D9" s="424"/>
      <c r="E9" s="424"/>
      <c r="F9" s="424"/>
      <c r="G9" s="424"/>
      <c r="H9" s="424"/>
      <c r="I9" s="424"/>
      <c r="J9" s="424"/>
      <c r="K9" s="425"/>
      <c r="L9" s="140"/>
      <c r="M9" s="441"/>
      <c r="N9" s="439"/>
      <c r="O9" s="439"/>
      <c r="P9" s="440"/>
    </row>
    <row r="10" spans="1:16" ht="16" x14ac:dyDescent="0.2">
      <c r="A10" s="195" t="s">
        <v>261</v>
      </c>
      <c r="B10" s="28">
        <v>3</v>
      </c>
      <c r="C10" s="426"/>
      <c r="D10" s="234"/>
      <c r="E10" s="234"/>
      <c r="F10" s="234"/>
      <c r="G10" s="234"/>
      <c r="H10" s="234"/>
      <c r="I10" s="234"/>
      <c r="J10" s="234"/>
      <c r="K10" s="427"/>
      <c r="L10" s="140"/>
      <c r="M10" s="441"/>
      <c r="N10" s="439"/>
      <c r="O10" s="439"/>
      <c r="P10" s="440"/>
    </row>
    <row r="11" spans="1:16" ht="16" x14ac:dyDescent="0.2">
      <c r="A11" s="195" t="s">
        <v>262</v>
      </c>
      <c r="B11" s="28">
        <v>6</v>
      </c>
      <c r="C11" s="426"/>
      <c r="D11" s="234"/>
      <c r="E11" s="234"/>
      <c r="F11" s="234"/>
      <c r="G11" s="234"/>
      <c r="H11" s="234"/>
      <c r="I11" s="234"/>
      <c r="J11" s="234"/>
      <c r="K11" s="427"/>
      <c r="L11" s="140"/>
      <c r="M11" s="441"/>
      <c r="N11" s="439"/>
      <c r="O11" s="439"/>
      <c r="P11" s="440"/>
    </row>
    <row r="12" spans="1:16" ht="17" thickBot="1" x14ac:dyDescent="0.25">
      <c r="A12" s="196" t="s">
        <v>263</v>
      </c>
      <c r="B12" s="176">
        <v>4</v>
      </c>
      <c r="C12" s="428"/>
      <c r="D12" s="429"/>
      <c r="E12" s="429"/>
      <c r="F12" s="429"/>
      <c r="G12" s="429"/>
      <c r="H12" s="429"/>
      <c r="I12" s="429"/>
      <c r="J12" s="429"/>
      <c r="K12" s="430"/>
      <c r="L12" s="140"/>
      <c r="M12" s="441"/>
      <c r="N12" s="439"/>
      <c r="O12" s="439"/>
      <c r="P12" s="440"/>
    </row>
    <row r="13" spans="1:16" ht="17" customHeight="1" thickBot="1" x14ac:dyDescent="0.25">
      <c r="A13" s="445" t="s">
        <v>264</v>
      </c>
      <c r="B13" s="446"/>
      <c r="C13" s="446"/>
      <c r="D13" s="446"/>
      <c r="E13" s="446"/>
      <c r="F13" s="446"/>
      <c r="G13" s="446"/>
      <c r="H13" s="446"/>
      <c r="I13" s="446"/>
      <c r="J13" s="446"/>
      <c r="K13" s="447"/>
      <c r="L13" s="139"/>
      <c r="M13" s="442"/>
      <c r="N13" s="443"/>
      <c r="O13" s="443"/>
      <c r="P13" s="444"/>
    </row>
    <row r="14" spans="1:16" ht="49.25" customHeight="1" thickBot="1" x14ac:dyDescent="0.25">
      <c r="A14" s="384"/>
      <c r="B14" s="448"/>
      <c r="C14" s="95" t="s">
        <v>265</v>
      </c>
      <c r="D14" s="70" t="s">
        <v>266</v>
      </c>
      <c r="E14" s="95" t="s">
        <v>267</v>
      </c>
      <c r="F14" s="95" t="s">
        <v>268</v>
      </c>
      <c r="G14" s="99" t="s">
        <v>269</v>
      </c>
      <c r="H14" s="95" t="s">
        <v>270</v>
      </c>
      <c r="I14" s="136"/>
      <c r="J14" s="110"/>
      <c r="K14" s="110"/>
      <c r="L14" s="110"/>
      <c r="M14" s="96"/>
      <c r="N14" s="96"/>
      <c r="O14" s="96"/>
      <c r="P14" s="96"/>
    </row>
    <row r="15" spans="1:16" ht="14.5" customHeight="1" thickTop="1" x14ac:dyDescent="0.2">
      <c r="A15" s="449" t="s">
        <v>271</v>
      </c>
      <c r="B15" s="115" t="s">
        <v>272</v>
      </c>
      <c r="C15" s="71">
        <f>SUM(C16:C21)</f>
        <v>339</v>
      </c>
      <c r="D15" s="72">
        <f>SUM(D16:D21)</f>
        <v>366</v>
      </c>
      <c r="E15" s="72" t="e">
        <f>SUM(E16:E21)</f>
        <v>#REF!</v>
      </c>
      <c r="F15" s="72" t="e">
        <f>SUM(F16:F21)</f>
        <v>#REF!</v>
      </c>
      <c r="G15" s="72">
        <f>SUM(G16:G21)</f>
        <v>476</v>
      </c>
      <c r="H15" s="73">
        <f>G15*51.39</f>
        <v>24461.64</v>
      </c>
      <c r="I15" s="141"/>
      <c r="J15" s="431" t="s">
        <v>273</v>
      </c>
      <c r="K15" s="431"/>
      <c r="L15" s="432"/>
    </row>
    <row r="16" spans="1:16" x14ac:dyDescent="0.2">
      <c r="A16" s="450"/>
      <c r="B16" s="116" t="s">
        <v>274</v>
      </c>
      <c r="C16" s="183">
        <f>'6. MAQUETTE'!E31*1.5</f>
        <v>105</v>
      </c>
      <c r="D16" s="183">
        <f>'6. MAQUETTE'!G31</f>
        <v>88</v>
      </c>
      <c r="E16" s="183" t="e">
        <f>'6. MAQUETTE'!#REF!*2/3</f>
        <v>#REF!</v>
      </c>
      <c r="F16" s="183" t="e">
        <f t="shared" ref="F16:F19" si="0">C16+D16+E16</f>
        <v>#REF!</v>
      </c>
      <c r="G16" s="184">
        <f>'6. MAQUETTE'!L31</f>
        <v>109</v>
      </c>
      <c r="H16" s="185">
        <f>G16*51.39</f>
        <v>5601.51</v>
      </c>
      <c r="I16" s="141"/>
      <c r="J16" s="433"/>
      <c r="K16" s="433"/>
      <c r="L16" s="434"/>
    </row>
    <row r="17" spans="1:13" x14ac:dyDescent="0.2">
      <c r="A17" s="450"/>
      <c r="B17" s="116" t="s">
        <v>275</v>
      </c>
      <c r="C17" s="183">
        <f>'6. MAQUETTE'!E65*1.5</f>
        <v>84</v>
      </c>
      <c r="D17" s="183">
        <f>'6. MAQUETTE'!G65</f>
        <v>94</v>
      </c>
      <c r="E17" s="183">
        <f>'6. MAQUETTE'!I65*2/3</f>
        <v>0</v>
      </c>
      <c r="F17" s="183">
        <f t="shared" si="0"/>
        <v>178</v>
      </c>
      <c r="G17" s="184">
        <f>'6. MAQUETTE'!L65</f>
        <v>133</v>
      </c>
      <c r="H17" s="185">
        <f t="shared" ref="H17:H21" si="1">G17*51.39</f>
        <v>6834.87</v>
      </c>
      <c r="I17" s="141"/>
      <c r="J17" s="433"/>
      <c r="K17" s="433"/>
      <c r="L17" s="434"/>
    </row>
    <row r="18" spans="1:13" ht="16" thickBot="1" x14ac:dyDescent="0.25">
      <c r="A18" s="450"/>
      <c r="B18" s="116" t="s">
        <v>276</v>
      </c>
      <c r="C18" s="183">
        <f>'6. MAQUETTE'!E97*1.5</f>
        <v>102</v>
      </c>
      <c r="D18" s="183">
        <f>'6. MAQUETTE'!G97</f>
        <v>90</v>
      </c>
      <c r="E18" s="183">
        <f>'6. MAQUETTE'!I97*2/3</f>
        <v>0</v>
      </c>
      <c r="F18" s="183">
        <f t="shared" si="0"/>
        <v>192</v>
      </c>
      <c r="G18" s="184">
        <f>'6. MAQUETTE'!L97</f>
        <v>112</v>
      </c>
      <c r="H18" s="185">
        <f t="shared" si="1"/>
        <v>5755.68</v>
      </c>
      <c r="I18" s="141"/>
      <c r="J18" s="435"/>
      <c r="K18" s="435"/>
      <c r="L18" s="436"/>
      <c r="M18" s="137"/>
    </row>
    <row r="19" spans="1:13" ht="16" thickTop="1" x14ac:dyDescent="0.2">
      <c r="A19" s="450"/>
      <c r="B19" s="116" t="s">
        <v>277</v>
      </c>
      <c r="C19" s="183">
        <f>'6. MAQUETTE'!E132*1.5</f>
        <v>48</v>
      </c>
      <c r="D19" s="183">
        <f>'6. MAQUETTE'!G132</f>
        <v>94</v>
      </c>
      <c r="E19" s="183">
        <f>'6. MAQUETTE'!I132*2/3</f>
        <v>0</v>
      </c>
      <c r="F19" s="183">
        <f t="shared" si="0"/>
        <v>142</v>
      </c>
      <c r="G19" s="184">
        <f>'6. MAQUETTE'!L132</f>
        <v>122</v>
      </c>
      <c r="H19" s="185">
        <f t="shared" si="1"/>
        <v>6269.58</v>
      </c>
      <c r="I19" s="100"/>
      <c r="J19" s="100"/>
      <c r="K19" s="100"/>
      <c r="L19" s="100"/>
    </row>
    <row r="20" spans="1:13" x14ac:dyDescent="0.2">
      <c r="A20" s="450"/>
      <c r="B20" s="116" t="s">
        <v>278</v>
      </c>
      <c r="C20" s="75"/>
      <c r="D20" s="75"/>
      <c r="E20" s="75"/>
      <c r="F20" s="75"/>
      <c r="G20" s="97"/>
      <c r="H20" s="74">
        <f t="shared" si="1"/>
        <v>0</v>
      </c>
      <c r="I20" s="100"/>
      <c r="J20" s="100"/>
      <c r="K20" s="100"/>
      <c r="L20" s="100"/>
    </row>
    <row r="21" spans="1:13" ht="16" thickBot="1" x14ac:dyDescent="0.25">
      <c r="A21" s="451"/>
      <c r="B21" s="117" t="s">
        <v>279</v>
      </c>
      <c r="C21" s="76"/>
      <c r="D21" s="76"/>
      <c r="E21" s="76"/>
      <c r="F21" s="76"/>
      <c r="G21" s="98"/>
      <c r="H21" s="77">
        <f t="shared" si="1"/>
        <v>0</v>
      </c>
      <c r="I21" s="100"/>
      <c r="J21" s="100"/>
      <c r="K21" s="100"/>
      <c r="L21" s="100"/>
    </row>
    <row r="22" spans="1:13" ht="15" customHeight="1" x14ac:dyDescent="0.2">
      <c r="A22" s="386" t="s">
        <v>280</v>
      </c>
      <c r="B22" s="118" t="s">
        <v>281</v>
      </c>
      <c r="C22" s="121"/>
      <c r="D22" s="121"/>
      <c r="E22" s="121"/>
      <c r="F22" s="78">
        <v>573</v>
      </c>
      <c r="G22" s="121"/>
      <c r="H22" s="121"/>
      <c r="I22" s="100"/>
      <c r="J22" s="100"/>
      <c r="K22" s="100"/>
      <c r="L22" s="100"/>
    </row>
    <row r="23" spans="1:13" ht="17" thickBot="1" x14ac:dyDescent="0.25">
      <c r="A23" s="386"/>
      <c r="B23" s="119" t="s">
        <v>282</v>
      </c>
      <c r="C23" s="121"/>
      <c r="D23" s="121"/>
      <c r="E23" s="121"/>
      <c r="F23" s="79">
        <v>1467</v>
      </c>
      <c r="G23" s="121"/>
      <c r="H23" s="121"/>
      <c r="I23" s="100"/>
      <c r="J23" s="142"/>
      <c r="K23" s="142"/>
      <c r="L23" s="142"/>
      <c r="M23" s="143"/>
    </row>
    <row r="24" spans="1:13" ht="43.25" customHeight="1" thickTop="1" thickBot="1" x14ac:dyDescent="0.25">
      <c r="A24" s="387"/>
      <c r="B24" s="120" t="s">
        <v>283</v>
      </c>
      <c r="C24" s="121"/>
      <c r="D24" s="121"/>
      <c r="E24" s="121"/>
      <c r="F24" s="121"/>
      <c r="G24" s="121"/>
      <c r="H24" s="186" t="e">
        <f>IF(F15&gt;F22,F23,(F15/F22)*F23)</f>
        <v>#REF!</v>
      </c>
      <c r="J24" s="403" t="s">
        <v>284</v>
      </c>
      <c r="K24" s="404"/>
      <c r="L24" s="404"/>
      <c r="M24" s="405"/>
    </row>
    <row r="25" spans="1:13" ht="15" customHeight="1" x14ac:dyDescent="0.2">
      <c r="A25" s="385" t="s">
        <v>285</v>
      </c>
      <c r="B25" s="101" t="s">
        <v>286</v>
      </c>
      <c r="C25" s="107"/>
      <c r="D25" s="107"/>
      <c r="E25" s="107"/>
      <c r="F25" s="107"/>
      <c r="G25" s="107"/>
      <c r="H25" s="187"/>
      <c r="I25" s="108"/>
      <c r="J25" s="108"/>
      <c r="K25" s="108"/>
      <c r="L25" s="108"/>
    </row>
    <row r="26" spans="1:13" ht="15" customHeight="1" x14ac:dyDescent="0.2">
      <c r="A26" s="386"/>
      <c r="B26" s="101" t="s">
        <v>287</v>
      </c>
      <c r="C26" s="107"/>
      <c r="D26" s="107"/>
      <c r="E26" s="107"/>
      <c r="F26" s="107"/>
      <c r="G26" s="107"/>
      <c r="H26" s="187"/>
      <c r="I26" s="108"/>
      <c r="J26" s="108"/>
      <c r="K26" s="108"/>
      <c r="L26" s="108"/>
    </row>
    <row r="27" spans="1:13" ht="15" customHeight="1" x14ac:dyDescent="0.2">
      <c r="A27" s="386"/>
      <c r="B27" s="102" t="s">
        <v>288</v>
      </c>
      <c r="C27" s="107"/>
      <c r="D27" s="107"/>
      <c r="E27" s="107"/>
      <c r="F27" s="107"/>
      <c r="G27" s="107"/>
      <c r="H27" s="187"/>
      <c r="I27" s="108"/>
      <c r="J27" s="108"/>
      <c r="K27" s="108"/>
      <c r="L27" s="108"/>
    </row>
    <row r="28" spans="1:13" ht="15" customHeight="1" x14ac:dyDescent="0.2">
      <c r="A28" s="386"/>
      <c r="B28" s="102" t="s">
        <v>289</v>
      </c>
      <c r="C28" s="107"/>
      <c r="D28" s="107"/>
      <c r="E28" s="107"/>
      <c r="F28" s="107"/>
      <c r="G28" s="107"/>
      <c r="H28" s="187"/>
      <c r="I28" s="108"/>
      <c r="J28" s="108"/>
      <c r="K28" s="108"/>
      <c r="L28" s="108"/>
    </row>
    <row r="29" spans="1:13" ht="16" thickBot="1" x14ac:dyDescent="0.25">
      <c r="A29" s="387"/>
      <c r="B29" s="103" t="s">
        <v>290</v>
      </c>
      <c r="C29" s="104"/>
      <c r="D29" s="105"/>
      <c r="E29" s="105"/>
      <c r="F29" s="105"/>
      <c r="G29" s="105"/>
      <c r="H29" s="106">
        <f>SUM(H25:H28)</f>
        <v>0</v>
      </c>
    </row>
    <row r="30" spans="1:13" ht="16" thickBot="1" x14ac:dyDescent="0.25"/>
    <row r="31" spans="1:13" ht="32" customHeight="1" thickTop="1" thickBot="1" x14ac:dyDescent="0.25">
      <c r="A31" s="388" t="s">
        <v>291</v>
      </c>
      <c r="B31" s="389"/>
      <c r="C31" s="390" t="e">
        <f>(H15+H29)/(B4-H24)</f>
        <v>#REF!</v>
      </c>
      <c r="D31" s="391"/>
      <c r="E31" s="391"/>
      <c r="F31" s="392"/>
      <c r="G31" s="80"/>
      <c r="J31" s="403" t="s">
        <v>292</v>
      </c>
      <c r="K31" s="404"/>
      <c r="L31" s="404"/>
      <c r="M31" s="405"/>
    </row>
    <row r="32" spans="1:13" ht="32" customHeight="1" thickTop="1" thickBot="1" x14ac:dyDescent="0.25">
      <c r="A32" s="393" t="s">
        <v>293</v>
      </c>
      <c r="B32" s="394"/>
      <c r="C32" s="395" t="e">
        <f>IF(C31/15&lt;0,"--",IF(C31/15&lt;=1,1,C31/15))</f>
        <v>#REF!</v>
      </c>
      <c r="D32" s="396"/>
      <c r="E32" s="396"/>
      <c r="F32" s="397"/>
      <c r="G32" s="80"/>
    </row>
    <row r="33" spans="1:13" ht="15" customHeight="1" thickBot="1" x14ac:dyDescent="0.25">
      <c r="A33" s="81"/>
      <c r="B33" s="81"/>
      <c r="C33" s="82"/>
      <c r="D33" s="82"/>
      <c r="E33" s="82"/>
      <c r="F33" s="82"/>
      <c r="G33" s="80"/>
    </row>
    <row r="34" spans="1:13" ht="16.25" customHeight="1" thickTop="1" thickBot="1" x14ac:dyDescent="0.25">
      <c r="C34" s="398" t="s">
        <v>294</v>
      </c>
      <c r="E34" s="82"/>
      <c r="F34" s="400" t="s">
        <v>295</v>
      </c>
      <c r="G34" s="401"/>
      <c r="H34" s="402"/>
      <c r="K34" s="367" t="s">
        <v>296</v>
      </c>
      <c r="L34" s="368"/>
      <c r="M34" s="369"/>
    </row>
    <row r="35" spans="1:13" ht="46.25" customHeight="1" thickBot="1" x14ac:dyDescent="0.25">
      <c r="C35" s="399"/>
      <c r="E35" s="82"/>
      <c r="F35" s="83" t="s">
        <v>297</v>
      </c>
      <c r="G35" s="84" t="s">
        <v>298</v>
      </c>
      <c r="H35" s="85" t="s">
        <v>299</v>
      </c>
    </row>
    <row r="36" spans="1:13" ht="16" x14ac:dyDescent="0.2">
      <c r="A36" s="377" t="s">
        <v>300</v>
      </c>
      <c r="B36" s="197" t="s">
        <v>301</v>
      </c>
      <c r="C36" s="198">
        <f>H15*F43</f>
        <v>48923.28</v>
      </c>
      <c r="D36" s="86"/>
      <c r="E36" s="199" t="s">
        <v>302</v>
      </c>
      <c r="F36" s="182">
        <f>B9</f>
        <v>5</v>
      </c>
      <c r="G36" s="87">
        <f>B4</f>
        <v>6943</v>
      </c>
      <c r="H36" s="88">
        <f>F36*G36</f>
        <v>34715</v>
      </c>
    </row>
    <row r="37" spans="1:13" ht="16" x14ac:dyDescent="0.2">
      <c r="A37" s="378"/>
      <c r="B37" s="200" t="s">
        <v>303</v>
      </c>
      <c r="C37" s="201" t="e">
        <f>F40*H24</f>
        <v>#REF!</v>
      </c>
      <c r="D37" s="80"/>
      <c r="E37" s="202" t="s">
        <v>304</v>
      </c>
      <c r="F37" s="182">
        <f>B10</f>
        <v>3</v>
      </c>
      <c r="G37" s="89">
        <f>B5</f>
        <v>743</v>
      </c>
      <c r="H37" s="9">
        <f t="shared" ref="H37:H39" si="2">F37*G37</f>
        <v>2229</v>
      </c>
    </row>
    <row r="38" spans="1:13" ht="17" thickBot="1" x14ac:dyDescent="0.25">
      <c r="A38" s="378"/>
      <c r="B38" s="203" t="s">
        <v>305</v>
      </c>
      <c r="C38" s="204">
        <f>H29</f>
        <v>0</v>
      </c>
      <c r="D38" s="80"/>
      <c r="E38" s="202" t="s">
        <v>306</v>
      </c>
      <c r="F38" s="182">
        <f>B11</f>
        <v>6</v>
      </c>
      <c r="G38" s="89">
        <f t="shared" ref="G38:G39" si="3">B6</f>
        <v>4643</v>
      </c>
      <c r="H38" s="9">
        <f t="shared" si="2"/>
        <v>27858</v>
      </c>
    </row>
    <row r="39" spans="1:13" ht="17" thickBot="1" x14ac:dyDescent="0.25">
      <c r="A39" s="379"/>
      <c r="B39" s="134" t="s">
        <v>307</v>
      </c>
      <c r="C39" s="135" t="e">
        <f>C36+C37+C38</f>
        <v>#REF!</v>
      </c>
      <c r="D39" s="80"/>
      <c r="E39" s="202" t="s">
        <v>308</v>
      </c>
      <c r="F39" s="182">
        <f>B12</f>
        <v>4</v>
      </c>
      <c r="G39" s="89">
        <f t="shared" si="3"/>
        <v>2643</v>
      </c>
      <c r="H39" s="9">
        <f t="shared" si="2"/>
        <v>10572</v>
      </c>
    </row>
    <row r="40" spans="1:13" ht="17" thickBot="1" x14ac:dyDescent="0.25">
      <c r="A40" s="380"/>
      <c r="B40" s="126" t="s">
        <v>309</v>
      </c>
      <c r="C40" s="205" t="str">
        <f>IFERROR(C39/F40,"0 €")</f>
        <v>0 €</v>
      </c>
      <c r="D40" s="80"/>
      <c r="E40" s="90" t="s">
        <v>59</v>
      </c>
      <c r="F40" s="91">
        <f>SUM(F36:F39)</f>
        <v>18</v>
      </c>
      <c r="G40" s="92"/>
      <c r="H40" s="93">
        <f>SUM(H36:H39)</f>
        <v>75374</v>
      </c>
    </row>
    <row r="41" spans="1:13" ht="17" thickBot="1" x14ac:dyDescent="0.25">
      <c r="A41" s="375" t="s">
        <v>299</v>
      </c>
      <c r="B41" s="127" t="s">
        <v>310</v>
      </c>
      <c r="C41" s="128">
        <f>H36+H37+H38+H39</f>
        <v>75374</v>
      </c>
      <c r="D41" s="80"/>
      <c r="E41" s="383" t="s">
        <v>311</v>
      </c>
      <c r="F41" s="384"/>
      <c r="G41" s="384"/>
      <c r="H41" s="94">
        <f>IFERROR(H40/F40,0)</f>
        <v>4187.4444444444443</v>
      </c>
    </row>
    <row r="42" spans="1:13" ht="17" thickBot="1" x14ac:dyDescent="0.25">
      <c r="A42" s="376"/>
      <c r="B42" s="129" t="s">
        <v>311</v>
      </c>
      <c r="C42" s="206">
        <f>IFERROR(C41/F40,"0 €")</f>
        <v>4187.4444444444443</v>
      </c>
      <c r="D42" s="80"/>
    </row>
    <row r="43" spans="1:13" ht="17" thickBot="1" x14ac:dyDescent="0.25">
      <c r="A43" s="381" t="s">
        <v>312</v>
      </c>
      <c r="B43" s="131" t="s">
        <v>313</v>
      </c>
      <c r="C43" s="132" t="e">
        <f>C41-C39</f>
        <v>#REF!</v>
      </c>
      <c r="E43" s="111" t="s">
        <v>314</v>
      </c>
      <c r="F43" s="123">
        <f>IF(F40/15&lt;=0,"0",IF(F40/15&lt;=1,1,IF(F40/15&lt;=2,2,IF(F40/15&lt;=3,3,IF(F40/15&lt;=4,4,IF(F40/15&lt;=5,5,IF(F40/15&lt;=6,6,IF(F40/15&lt;=7,7,IF(F40/15&lt;=8,8,F40/15)))))))))</f>
        <v>2</v>
      </c>
    </row>
    <row r="44" spans="1:13" ht="17" thickBot="1" x14ac:dyDescent="0.25">
      <c r="A44" s="382"/>
      <c r="B44" s="133" t="s">
        <v>315</v>
      </c>
      <c r="C44" s="130">
        <f>C42-C40</f>
        <v>4187.4444444444443</v>
      </c>
      <c r="E44" s="124" t="s">
        <v>316</v>
      </c>
    </row>
    <row r="45" spans="1:13" x14ac:dyDescent="0.2">
      <c r="A45" s="67"/>
      <c r="E45" s="125" t="s">
        <v>317</v>
      </c>
    </row>
    <row r="46" spans="1:13" x14ac:dyDescent="0.2">
      <c r="B46" s="122"/>
      <c r="C46" s="122" t="e">
        <f>IF(C43=0,"autofinancé",IF(C43&lt;0,"déficitaire","excédentaire"))</f>
        <v>#REF!</v>
      </c>
      <c r="E46" s="80"/>
    </row>
    <row r="47" spans="1:13" x14ac:dyDescent="0.2">
      <c r="E47" s="80"/>
    </row>
    <row r="49" spans="1:3" x14ac:dyDescent="0.2">
      <c r="A49" s="177" t="s">
        <v>318</v>
      </c>
      <c r="B49" s="178"/>
      <c r="C49" s="179">
        <f>'2.DESCRIPTION FORMATION'!C70</f>
        <v>0</v>
      </c>
    </row>
    <row r="51" spans="1:3" ht="16" thickBot="1" x14ac:dyDescent="0.25"/>
    <row r="52" spans="1:3" ht="57.75" customHeight="1" thickBot="1" x14ac:dyDescent="0.25">
      <c r="A52" s="370" t="s">
        <v>319</v>
      </c>
      <c r="B52" s="371"/>
      <c r="C52" s="43"/>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5" defaultRowHeight="15" x14ac:dyDescent="0.2"/>
  <cols>
    <col min="1" max="1" width="62.6640625" customWidth="1"/>
    <col min="2" max="2" width="20.5" customWidth="1"/>
    <col min="3" max="3" width="16.83203125" customWidth="1"/>
    <col min="6" max="6" width="13" customWidth="1"/>
  </cols>
  <sheetData>
    <row r="1" spans="1:11" ht="19" x14ac:dyDescent="0.25">
      <c r="A1" s="459" t="s">
        <v>320</v>
      </c>
      <c r="B1" s="459"/>
      <c r="C1" s="459"/>
      <c r="D1" s="459"/>
      <c r="E1" s="459"/>
      <c r="F1" s="459"/>
      <c r="G1" s="459"/>
      <c r="H1" s="459"/>
      <c r="I1" s="459"/>
      <c r="J1" s="459"/>
      <c r="K1" s="459"/>
    </row>
    <row r="2" spans="1:11" ht="30" customHeight="1" x14ac:dyDescent="0.2">
      <c r="A2" s="457" t="s">
        <v>321</v>
      </c>
      <c r="B2" s="457"/>
      <c r="C2" s="457"/>
      <c r="D2" s="457"/>
      <c r="E2" s="457"/>
      <c r="F2" s="457"/>
      <c r="G2" s="457"/>
      <c r="H2" s="457"/>
      <c r="I2" s="457"/>
      <c r="J2" s="457"/>
      <c r="K2" s="457"/>
    </row>
    <row r="3" spans="1:11" ht="16" x14ac:dyDescent="0.2">
      <c r="A3" s="63" t="s">
        <v>322</v>
      </c>
      <c r="B3" s="12"/>
      <c r="C3" s="460" t="s">
        <v>323</v>
      </c>
      <c r="D3" s="460"/>
      <c r="E3" s="460" t="s">
        <v>324</v>
      </c>
      <c r="F3" s="460"/>
      <c r="G3" s="460"/>
      <c r="H3" s="460"/>
      <c r="I3" s="460"/>
      <c r="J3" s="460"/>
      <c r="K3" s="460"/>
    </row>
    <row r="4" spans="1:11" ht="16" x14ac:dyDescent="0.2">
      <c r="A4" s="63" t="s">
        <v>325</v>
      </c>
      <c r="B4" s="12"/>
      <c r="C4" s="460" t="s">
        <v>323</v>
      </c>
      <c r="D4" s="460"/>
      <c r="E4" s="460" t="s">
        <v>324</v>
      </c>
      <c r="F4" s="460"/>
      <c r="G4" s="460"/>
      <c r="H4" s="460"/>
      <c r="I4" s="460"/>
      <c r="J4" s="460"/>
      <c r="K4" s="460"/>
    </row>
    <row r="5" spans="1:11" ht="27.75" customHeight="1" x14ac:dyDescent="0.2">
      <c r="A5" s="63" t="s">
        <v>326</v>
      </c>
      <c r="B5" s="21"/>
      <c r="C5" s="460" t="s">
        <v>323</v>
      </c>
      <c r="D5" s="460"/>
      <c r="E5" s="462" t="s">
        <v>327</v>
      </c>
      <c r="F5" s="463"/>
      <c r="G5" s="463"/>
      <c r="H5" s="463"/>
      <c r="I5" s="463"/>
      <c r="J5" s="463"/>
      <c r="K5" s="464"/>
    </row>
    <row r="6" spans="1:11" ht="39.75" customHeight="1" x14ac:dyDescent="0.2">
      <c r="A6" s="64" t="s">
        <v>328</v>
      </c>
      <c r="B6" s="44"/>
      <c r="C6" s="461" t="s">
        <v>323</v>
      </c>
      <c r="D6" s="461"/>
      <c r="E6" s="462" t="s">
        <v>327</v>
      </c>
      <c r="F6" s="463"/>
      <c r="G6" s="463"/>
      <c r="H6" s="463"/>
      <c r="I6" s="463"/>
      <c r="J6" s="463"/>
      <c r="K6" s="464"/>
    </row>
    <row r="7" spans="1:11" ht="16" x14ac:dyDescent="0.2">
      <c r="A7" s="458" t="s">
        <v>329</v>
      </c>
      <c r="B7" s="458"/>
      <c r="C7" s="458"/>
      <c r="D7" s="458"/>
      <c r="E7" s="458"/>
      <c r="F7" s="458"/>
      <c r="G7" s="458"/>
      <c r="H7" s="458"/>
      <c r="I7" s="458"/>
      <c r="J7" s="458"/>
      <c r="K7" s="458"/>
    </row>
    <row r="8" spans="1:11" ht="30.75" customHeight="1" x14ac:dyDescent="0.2">
      <c r="A8" s="63" t="s">
        <v>330</v>
      </c>
      <c r="B8" s="21"/>
      <c r="C8" s="461" t="s">
        <v>323</v>
      </c>
      <c r="D8" s="461"/>
      <c r="E8" s="462" t="s">
        <v>327</v>
      </c>
      <c r="F8" s="463"/>
      <c r="G8" s="463"/>
      <c r="H8" s="463"/>
      <c r="I8" s="463"/>
      <c r="J8" s="463"/>
      <c r="K8" s="464"/>
    </row>
    <row r="9" spans="1:11" ht="34.5" customHeight="1" x14ac:dyDescent="0.2">
      <c r="A9" s="63" t="s">
        <v>331</v>
      </c>
      <c r="B9" s="21"/>
      <c r="C9" s="461" t="s">
        <v>323</v>
      </c>
      <c r="D9" s="461"/>
      <c r="E9" s="462" t="s">
        <v>327</v>
      </c>
      <c r="F9" s="463"/>
      <c r="G9" s="463"/>
      <c r="H9" s="463"/>
      <c r="I9" s="463"/>
      <c r="J9" s="463"/>
      <c r="K9" s="464"/>
    </row>
    <row r="10" spans="1:11" ht="17.25" customHeight="1" x14ac:dyDescent="0.2">
      <c r="A10" s="2" t="s">
        <v>332</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5" defaultRowHeight="15" x14ac:dyDescent="0.2"/>
  <cols>
    <col min="1" max="1" width="58" customWidth="1"/>
    <col min="2" max="2" width="71.5" customWidth="1"/>
    <col min="3" max="3" width="37.5" customWidth="1"/>
  </cols>
  <sheetData>
    <row r="1" spans="1:3" ht="20" thickBot="1" x14ac:dyDescent="0.3">
      <c r="A1" s="273" t="s">
        <v>333</v>
      </c>
      <c r="B1" s="274"/>
      <c r="C1" s="274"/>
    </row>
    <row r="2" spans="1:3" ht="16" thickBot="1" x14ac:dyDescent="0.25">
      <c r="A2" s="292" t="s">
        <v>334</v>
      </c>
      <c r="B2" s="292"/>
      <c r="C2" s="292"/>
    </row>
    <row r="3" spans="1:3" ht="17" thickBot="1" x14ac:dyDescent="0.25">
      <c r="A3" s="465" t="s">
        <v>335</v>
      </c>
      <c r="B3" s="466"/>
      <c r="C3" s="467"/>
    </row>
    <row r="4" spans="1:3" ht="16" x14ac:dyDescent="0.2">
      <c r="A4" s="35"/>
      <c r="B4" s="35" t="s">
        <v>336</v>
      </c>
      <c r="C4" s="35" t="s">
        <v>337</v>
      </c>
    </row>
    <row r="5" spans="1:3" ht="16" x14ac:dyDescent="0.2">
      <c r="A5" s="36" t="s">
        <v>338</v>
      </c>
      <c r="B5" s="10"/>
      <c r="C5" s="11"/>
    </row>
    <row r="6" spans="1:3" ht="16" x14ac:dyDescent="0.2">
      <c r="A6" s="36" t="s">
        <v>339</v>
      </c>
      <c r="B6" s="37">
        <v>0</v>
      </c>
      <c r="C6" s="37">
        <v>0</v>
      </c>
    </row>
    <row r="7" spans="1:3" x14ac:dyDescent="0.2">
      <c r="A7" s="38" t="s">
        <v>340</v>
      </c>
      <c r="B7" s="39"/>
      <c r="C7" s="11"/>
    </row>
    <row r="8" spans="1:3" x14ac:dyDescent="0.2">
      <c r="A8" s="38" t="s">
        <v>341</v>
      </c>
      <c r="B8" s="39"/>
      <c r="C8" s="40"/>
    </row>
    <row r="9" spans="1:3" ht="16" x14ac:dyDescent="0.2">
      <c r="A9" s="36" t="s">
        <v>342</v>
      </c>
      <c r="B9" s="39"/>
      <c r="C9" s="40"/>
    </row>
    <row r="10" spans="1:3" ht="16" x14ac:dyDescent="0.2">
      <c r="A10" s="36" t="s">
        <v>343</v>
      </c>
      <c r="B10" s="39"/>
      <c r="C10" s="40"/>
    </row>
    <row r="11" spans="1:3" x14ac:dyDescent="0.2">
      <c r="A11" s="38" t="s">
        <v>344</v>
      </c>
      <c r="B11" s="39"/>
      <c r="C11" s="40"/>
    </row>
    <row r="12" spans="1:3" x14ac:dyDescent="0.2">
      <c r="A12" s="38" t="s">
        <v>345</v>
      </c>
      <c r="B12" s="39"/>
      <c r="C12" s="41"/>
    </row>
    <row r="13" spans="1:3" ht="16" x14ac:dyDescent="0.2">
      <c r="A13" s="36" t="s">
        <v>346</v>
      </c>
      <c r="B13" s="39"/>
      <c r="C13" s="41"/>
    </row>
    <row r="14" spans="1:3" ht="16" x14ac:dyDescent="0.2">
      <c r="A14" s="36" t="s">
        <v>347</v>
      </c>
      <c r="B14" s="39"/>
      <c r="C14" s="41"/>
    </row>
    <row r="15" spans="1:3" x14ac:dyDescent="0.2">
      <c r="A15" s="38" t="s">
        <v>348</v>
      </c>
      <c r="B15" s="39"/>
      <c r="C15" s="41"/>
    </row>
    <row r="19" spans="1:2" ht="16" thickBot="1" x14ac:dyDescent="0.25"/>
    <row r="20" spans="1:2" ht="65.25" customHeight="1" thickBot="1" x14ac:dyDescent="0.25">
      <c r="A20" s="42" t="s">
        <v>349</v>
      </c>
      <c r="B20" s="43"/>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5" defaultRowHeight="15" x14ac:dyDescent="0.2"/>
  <cols>
    <col min="7" max="7" width="66.5" bestFit="1" customWidth="1"/>
    <col min="11" max="11" width="18.33203125" bestFit="1" customWidth="1"/>
  </cols>
  <sheetData>
    <row r="1" spans="1:12" x14ac:dyDescent="0.2">
      <c r="A1" t="s">
        <v>350</v>
      </c>
      <c r="D1" t="s">
        <v>351</v>
      </c>
      <c r="F1" t="s">
        <v>352</v>
      </c>
      <c r="G1" t="s">
        <v>353</v>
      </c>
      <c r="H1" t="s">
        <v>354</v>
      </c>
      <c r="I1" t="s">
        <v>355</v>
      </c>
      <c r="J1" t="s">
        <v>356</v>
      </c>
      <c r="K1" t="s">
        <v>357</v>
      </c>
      <c r="L1" t="s">
        <v>358</v>
      </c>
    </row>
    <row r="2" spans="1:12" x14ac:dyDescent="0.2">
      <c r="A2" t="s">
        <v>359</v>
      </c>
      <c r="B2" t="s">
        <v>135</v>
      </c>
      <c r="C2" t="s">
        <v>143</v>
      </c>
      <c r="D2" t="s">
        <v>2</v>
      </c>
      <c r="E2" t="s">
        <v>360</v>
      </c>
      <c r="F2" t="s">
        <v>361</v>
      </c>
      <c r="G2" t="s">
        <v>362</v>
      </c>
      <c r="H2" t="s">
        <v>363</v>
      </c>
      <c r="I2" t="s">
        <v>364</v>
      </c>
      <c r="J2" t="s">
        <v>365</v>
      </c>
      <c r="K2" t="s">
        <v>178</v>
      </c>
      <c r="L2" t="s">
        <v>366</v>
      </c>
    </row>
    <row r="3" spans="1:12" x14ac:dyDescent="0.2">
      <c r="A3" t="s">
        <v>9</v>
      </c>
      <c r="B3" t="s">
        <v>146</v>
      </c>
      <c r="C3" t="s">
        <v>147</v>
      </c>
      <c r="D3" t="s">
        <v>367</v>
      </c>
      <c r="E3" t="s">
        <v>368</v>
      </c>
      <c r="F3" t="s">
        <v>369</v>
      </c>
      <c r="G3" t="s">
        <v>370</v>
      </c>
      <c r="H3" t="s">
        <v>371</v>
      </c>
      <c r="I3" t="s">
        <v>1</v>
      </c>
      <c r="J3" t="s">
        <v>372</v>
      </c>
      <c r="K3" t="s">
        <v>373</v>
      </c>
      <c r="L3" t="s">
        <v>374</v>
      </c>
    </row>
    <row r="4" spans="1:12" x14ac:dyDescent="0.2">
      <c r="A4" t="s">
        <v>375</v>
      </c>
      <c r="D4" t="s">
        <v>376</v>
      </c>
      <c r="E4" t="s">
        <v>377</v>
      </c>
      <c r="F4" t="s">
        <v>378</v>
      </c>
      <c r="G4" t="s">
        <v>379</v>
      </c>
      <c r="H4" t="s">
        <v>380</v>
      </c>
      <c r="I4" t="s">
        <v>381</v>
      </c>
      <c r="J4" t="s">
        <v>382</v>
      </c>
      <c r="K4" t="s">
        <v>383</v>
      </c>
    </row>
    <row r="5" spans="1:12" x14ac:dyDescent="0.2">
      <c r="A5" t="s">
        <v>384</v>
      </c>
      <c r="B5" t="s">
        <v>385</v>
      </c>
      <c r="D5" t="s">
        <v>386</v>
      </c>
      <c r="E5" t="s">
        <v>387</v>
      </c>
      <c r="F5" t="s">
        <v>11</v>
      </c>
      <c r="G5" t="s">
        <v>388</v>
      </c>
      <c r="H5" t="s">
        <v>389</v>
      </c>
      <c r="J5" t="s">
        <v>390</v>
      </c>
    </row>
    <row r="6" spans="1:12" x14ac:dyDescent="0.2">
      <c r="B6" t="s">
        <v>391</v>
      </c>
      <c r="D6" t="s">
        <v>392</v>
      </c>
      <c r="E6" t="s">
        <v>393</v>
      </c>
      <c r="F6" t="s">
        <v>394</v>
      </c>
      <c r="G6" t="s">
        <v>395</v>
      </c>
      <c r="J6" t="s">
        <v>396</v>
      </c>
    </row>
    <row r="7" spans="1:12" x14ac:dyDescent="0.2">
      <c r="B7" t="s">
        <v>397</v>
      </c>
      <c r="D7" t="s">
        <v>398</v>
      </c>
      <c r="E7" t="s">
        <v>399</v>
      </c>
      <c r="F7" t="s">
        <v>13</v>
      </c>
      <c r="G7" t="s">
        <v>400</v>
      </c>
      <c r="J7" t="s">
        <v>401</v>
      </c>
    </row>
    <row r="8" spans="1:12" x14ac:dyDescent="0.2">
      <c r="D8" t="s">
        <v>402</v>
      </c>
      <c r="E8" t="s">
        <v>403</v>
      </c>
      <c r="F8" t="s">
        <v>404</v>
      </c>
      <c r="G8" t="s">
        <v>405</v>
      </c>
    </row>
    <row r="9" spans="1:12" x14ac:dyDescent="0.2">
      <c r="D9" t="s">
        <v>406</v>
      </c>
      <c r="G9" t="s">
        <v>407</v>
      </c>
    </row>
    <row r="10" spans="1:12" x14ac:dyDescent="0.2">
      <c r="D10" t="s">
        <v>408</v>
      </c>
      <c r="G10" t="s">
        <v>409</v>
      </c>
    </row>
    <row r="11" spans="1:12" x14ac:dyDescent="0.2">
      <c r="D11" t="s">
        <v>410</v>
      </c>
      <c r="G11" t="s">
        <v>411</v>
      </c>
    </row>
    <row r="12" spans="1:12" x14ac:dyDescent="0.2">
      <c r="D12" t="s">
        <v>412</v>
      </c>
      <c r="G12" t="s">
        <v>413</v>
      </c>
    </row>
    <row r="13" spans="1:12" x14ac:dyDescent="0.2">
      <c r="D13" t="s">
        <v>414</v>
      </c>
      <c r="G13" t="s">
        <v>415</v>
      </c>
    </row>
    <row r="14" spans="1:12" x14ac:dyDescent="0.2">
      <c r="D14" t="s">
        <v>416</v>
      </c>
      <c r="G14" t="s">
        <v>417</v>
      </c>
    </row>
    <row r="15" spans="1:12" x14ac:dyDescent="0.2">
      <c r="D15" t="s">
        <v>418</v>
      </c>
      <c r="G15" t="s">
        <v>419</v>
      </c>
    </row>
    <row r="16" spans="1:12" x14ac:dyDescent="0.2">
      <c r="D16" t="s">
        <v>420</v>
      </c>
      <c r="G16" t="s">
        <v>421</v>
      </c>
    </row>
    <row r="17" spans="4:7" x14ac:dyDescent="0.2">
      <c r="D17" t="s">
        <v>422</v>
      </c>
      <c r="G17" t="s">
        <v>423</v>
      </c>
    </row>
    <row r="18" spans="4:7" x14ac:dyDescent="0.2">
      <c r="D18" t="s">
        <v>424</v>
      </c>
      <c r="G18" t="s">
        <v>425</v>
      </c>
    </row>
    <row r="19" spans="4:7" x14ac:dyDescent="0.2">
      <c r="D19" t="s">
        <v>426</v>
      </c>
      <c r="G19" t="s">
        <v>427</v>
      </c>
    </row>
    <row r="20" spans="4:7" x14ac:dyDescent="0.2">
      <c r="G20" t="s">
        <v>428</v>
      </c>
    </row>
    <row r="21" spans="4:7" x14ac:dyDescent="0.2">
      <c r="G21" t="s">
        <v>3</v>
      </c>
    </row>
    <row r="22" spans="4:7" x14ac:dyDescent="0.2">
      <c r="G22" t="s">
        <v>429</v>
      </c>
    </row>
    <row r="23" spans="4:7" x14ac:dyDescent="0.2">
      <c r="G23" t="s">
        <v>430</v>
      </c>
    </row>
    <row r="24" spans="4:7" x14ac:dyDescent="0.2">
      <c r="G24" t="s">
        <v>431</v>
      </c>
    </row>
    <row r="25" spans="4:7" x14ac:dyDescent="0.2">
      <c r="G25" t="s">
        <v>432</v>
      </c>
    </row>
    <row r="26" spans="4:7" x14ac:dyDescent="0.2">
      <c r="G26" t="s">
        <v>433</v>
      </c>
    </row>
    <row r="27" spans="4:7" x14ac:dyDescent="0.2">
      <c r="G27" t="s">
        <v>434</v>
      </c>
    </row>
    <row r="28" spans="4:7" x14ac:dyDescent="0.2">
      <c r="G28" t="s">
        <v>435</v>
      </c>
    </row>
    <row r="29" spans="4:7" x14ac:dyDescent="0.2">
      <c r="G29" t="s">
        <v>436</v>
      </c>
    </row>
    <row r="30" spans="4:7" x14ac:dyDescent="0.2">
      <c r="G30" t="s">
        <v>437</v>
      </c>
    </row>
    <row r="31" spans="4:7" x14ac:dyDescent="0.2">
      <c r="G31" t="s">
        <v>438</v>
      </c>
    </row>
    <row r="32" spans="4:7" x14ac:dyDescent="0.2">
      <c r="G32" t="s">
        <v>439</v>
      </c>
    </row>
    <row r="33" spans="7:7" x14ac:dyDescent="0.2">
      <c r="G33" t="s">
        <v>440</v>
      </c>
    </row>
    <row r="34" spans="7:7" x14ac:dyDescent="0.2">
      <c r="G34" t="s">
        <v>441</v>
      </c>
    </row>
    <row r="35" spans="7:7" x14ac:dyDescent="0.2">
      <c r="G35" t="s">
        <v>442</v>
      </c>
    </row>
    <row r="36" spans="7:7" x14ac:dyDescent="0.2">
      <c r="G36" t="s">
        <v>443</v>
      </c>
    </row>
    <row r="37" spans="7:7" x14ac:dyDescent="0.2">
      <c r="G37" t="s">
        <v>444</v>
      </c>
    </row>
    <row r="38" spans="7:7" x14ac:dyDescent="0.2">
      <c r="G38" t="s">
        <v>445</v>
      </c>
    </row>
    <row r="39" spans="7:7" x14ac:dyDescent="0.2">
      <c r="G39" t="s">
        <v>446</v>
      </c>
    </row>
    <row r="40" spans="7:7" x14ac:dyDescent="0.2">
      <c r="G40" t="s">
        <v>447</v>
      </c>
    </row>
    <row r="41" spans="7:7" x14ac:dyDescent="0.2">
      <c r="G41" t="s">
        <v>448</v>
      </c>
    </row>
    <row r="42" spans="7:7" x14ac:dyDescent="0.2">
      <c r="G42" t="s">
        <v>449</v>
      </c>
    </row>
    <row r="43" spans="7:7" x14ac:dyDescent="0.2">
      <c r="G43" t="s">
        <v>450</v>
      </c>
    </row>
    <row r="44" spans="7:7" x14ac:dyDescent="0.2">
      <c r="G44" t="s">
        <v>451</v>
      </c>
    </row>
    <row r="45" spans="7:7" x14ac:dyDescent="0.2">
      <c r="G45" t="s">
        <v>452</v>
      </c>
    </row>
    <row r="46" spans="7:7" x14ac:dyDescent="0.2">
      <c r="G46" t="s">
        <v>453</v>
      </c>
    </row>
    <row r="47" spans="7:7" x14ac:dyDescent="0.2">
      <c r="G47" t="s">
        <v>454</v>
      </c>
    </row>
    <row r="48" spans="7:7" x14ac:dyDescent="0.2">
      <c r="G48" t="s">
        <v>455</v>
      </c>
    </row>
    <row r="49" spans="7:7" x14ac:dyDescent="0.2">
      <c r="G49" t="s">
        <v>456</v>
      </c>
    </row>
    <row r="50" spans="7:7" x14ac:dyDescent="0.2">
      <c r="G50" t="s">
        <v>457</v>
      </c>
    </row>
    <row r="51" spans="7:7" x14ac:dyDescent="0.2">
      <c r="G51" t="s">
        <v>458</v>
      </c>
    </row>
    <row r="52" spans="7:7" x14ac:dyDescent="0.2">
      <c r="G52" t="s">
        <v>459</v>
      </c>
    </row>
    <row r="53" spans="7:7" x14ac:dyDescent="0.2">
      <c r="G53" t="s">
        <v>460</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3" ma:contentTypeDescription="Crée un document." ma:contentTypeScope="" ma:versionID="f4a6085e798b5cb0135fa202ab6ed15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d8eb2066ca26de0e1165a9445b32e692"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4214A9-3B22-449D-9B1F-FC8F91E3CDA1}"/>
</file>

<file path=customXml/itemProps2.xml><?xml version="1.0" encoding="utf-8"?>
<ds:datastoreItem xmlns:ds="http://schemas.openxmlformats.org/officeDocument/2006/customXml" ds:itemID="{F49F5FE2-43BF-45D8-AA5C-4D720042D185}"/>
</file>

<file path=customXml/itemProps3.xml><?xml version="1.0" encoding="utf-8"?>
<ds:datastoreItem xmlns:ds="http://schemas.openxmlformats.org/officeDocument/2006/customXml" ds:itemID="{E20C719F-F306-42BA-BD28-0BE7716C3B5D}"/>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2022-04-04T16:38:24Z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ies>
</file>